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Bebording RVV werkmap/Deelmap Verkeersborden/02 Docs gereed/"/>
    </mc:Choice>
  </mc:AlternateContent>
  <xr:revisionPtr revIDLastSave="39" documentId="13_ncr:1_{D997DF1F-9DFC-49F5-8AD9-53B933DEB54D}" xr6:coauthVersionLast="47" xr6:coauthVersionMax="47" xr10:uidLastSave="{E5B6AA43-7BE6-415F-91C6-4F94C74F9221}"/>
  <bookViews>
    <workbookView xWindow="28680" yWindow="-120" windowWidth="29040" windowHeight="15720" xr2:uid="{00000000-000D-0000-FFFF-FFFF00000000}"/>
  </bookViews>
  <sheets>
    <sheet name="Blad1" sheetId="1" r:id="rId1"/>
  </sheets>
  <definedNames>
    <definedName name="_xlnm._FilterDatabase" localSheetId="0" hidden="1">Blad1!$A$9:$F$11</definedName>
    <definedName name="_xlnm.Print_Area" localSheetId="0">Blad1!$A$1:$J$313</definedName>
    <definedName name="_xlnm.Print_Titles" localSheetId="0">Blad1!$1:$10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0" i="1" l="1"/>
  <c r="F280" i="1"/>
  <c r="J279" i="1"/>
  <c r="F279" i="1"/>
  <c r="J90" i="1"/>
  <c r="F90" i="1"/>
  <c r="J87" i="1"/>
  <c r="F87" i="1"/>
  <c r="J217" i="1"/>
  <c r="F217" i="1"/>
  <c r="J216" i="1"/>
  <c r="F216" i="1"/>
  <c r="J287" i="1"/>
  <c r="F287" i="1"/>
  <c r="J286" i="1"/>
  <c r="F286" i="1"/>
  <c r="J285" i="1"/>
  <c r="F285" i="1"/>
  <c r="J300" i="1"/>
  <c r="F300" i="1"/>
  <c r="J305" i="1"/>
  <c r="F305" i="1"/>
  <c r="J304" i="1"/>
  <c r="F304" i="1"/>
  <c r="J303" i="1"/>
  <c r="F303" i="1"/>
  <c r="J302" i="1"/>
  <c r="F302" i="1"/>
  <c r="J301" i="1"/>
  <c r="F301" i="1"/>
  <c r="J299" i="1"/>
  <c r="F299" i="1"/>
  <c r="J298" i="1"/>
  <c r="F298" i="1"/>
  <c r="J297" i="1"/>
  <c r="F297" i="1"/>
  <c r="J296" i="1"/>
  <c r="F296" i="1"/>
  <c r="J292" i="1"/>
  <c r="F292" i="1"/>
  <c r="J291" i="1"/>
  <c r="F291" i="1"/>
  <c r="J288" i="1"/>
  <c r="F288" i="1"/>
  <c r="J284" i="1"/>
  <c r="F284" i="1"/>
  <c r="J283" i="1"/>
  <c r="F283" i="1"/>
  <c r="J282" i="1"/>
  <c r="F282" i="1"/>
  <c r="J281" i="1"/>
  <c r="F281" i="1"/>
  <c r="J278" i="1"/>
  <c r="F278" i="1"/>
  <c r="J277" i="1"/>
  <c r="F277" i="1"/>
  <c r="J276" i="1"/>
  <c r="F276" i="1"/>
  <c r="J275" i="1"/>
  <c r="F275" i="1"/>
  <c r="J274" i="1"/>
  <c r="F274" i="1"/>
  <c r="J273" i="1"/>
  <c r="F273" i="1"/>
  <c r="J270" i="1"/>
  <c r="F270" i="1"/>
  <c r="J269" i="1"/>
  <c r="F269" i="1"/>
  <c r="J264" i="1"/>
  <c r="F264" i="1"/>
  <c r="J263" i="1"/>
  <c r="F263" i="1"/>
  <c r="J262" i="1"/>
  <c r="F262" i="1"/>
  <c r="J261" i="1"/>
  <c r="F261" i="1"/>
  <c r="J260" i="1"/>
  <c r="F260" i="1"/>
  <c r="J259" i="1"/>
  <c r="F259" i="1"/>
  <c r="J258" i="1"/>
  <c r="F258" i="1"/>
  <c r="J256" i="1"/>
  <c r="F256" i="1"/>
  <c r="J255" i="1"/>
  <c r="F255" i="1"/>
  <c r="J254" i="1"/>
  <c r="F254" i="1"/>
  <c r="J253" i="1"/>
  <c r="F253" i="1"/>
  <c r="J252" i="1"/>
  <c r="F252" i="1"/>
  <c r="J248" i="1"/>
  <c r="F248" i="1"/>
  <c r="J247" i="1"/>
  <c r="F247" i="1"/>
  <c r="J244" i="1"/>
  <c r="F244" i="1"/>
  <c r="J242" i="1"/>
  <c r="F242" i="1"/>
  <c r="J241" i="1"/>
  <c r="F241" i="1"/>
  <c r="J240" i="1"/>
  <c r="F240" i="1"/>
  <c r="J239" i="1"/>
  <c r="F239" i="1"/>
  <c r="J238" i="1"/>
  <c r="F238" i="1"/>
  <c r="J237" i="1"/>
  <c r="F237" i="1"/>
  <c r="J234" i="1"/>
  <c r="F234" i="1"/>
  <c r="J233" i="1"/>
  <c r="F233" i="1"/>
  <c r="J232" i="1"/>
  <c r="F232" i="1"/>
  <c r="J231" i="1"/>
  <c r="F231" i="1"/>
  <c r="J228" i="1"/>
  <c r="F228" i="1"/>
  <c r="J227" i="1"/>
  <c r="F227" i="1"/>
  <c r="J226" i="1"/>
  <c r="F226" i="1"/>
  <c r="J225" i="1"/>
  <c r="F225" i="1"/>
  <c r="J224" i="1"/>
  <c r="F224" i="1"/>
  <c r="J223" i="1"/>
  <c r="F223" i="1"/>
  <c r="J218" i="1"/>
  <c r="F218" i="1"/>
  <c r="J215" i="1"/>
  <c r="F215" i="1"/>
  <c r="J212" i="1"/>
  <c r="F212" i="1"/>
  <c r="J209" i="1"/>
  <c r="F209" i="1"/>
  <c r="J208" i="1"/>
  <c r="F208" i="1"/>
  <c r="J203" i="1"/>
  <c r="F203" i="1"/>
  <c r="J202" i="1"/>
  <c r="F202" i="1"/>
  <c r="J201" i="1"/>
  <c r="F201" i="1"/>
  <c r="J196" i="1"/>
  <c r="F196" i="1"/>
  <c r="J195" i="1"/>
  <c r="F195" i="1"/>
  <c r="J192" i="1"/>
  <c r="F192" i="1"/>
  <c r="J191" i="1"/>
  <c r="F191" i="1"/>
  <c r="J188" i="1"/>
  <c r="F188" i="1"/>
  <c r="J187" i="1"/>
  <c r="F187" i="1"/>
  <c r="J182" i="1"/>
  <c r="F182" i="1"/>
  <c r="J181" i="1"/>
  <c r="F181" i="1"/>
  <c r="J180" i="1"/>
  <c r="F180" i="1"/>
  <c r="J179" i="1"/>
  <c r="F179" i="1"/>
  <c r="J178" i="1"/>
  <c r="F178" i="1"/>
  <c r="J177" i="1"/>
  <c r="F177" i="1"/>
  <c r="J175" i="1"/>
  <c r="F175" i="1"/>
  <c r="J174" i="1"/>
  <c r="F174" i="1"/>
  <c r="J173" i="1"/>
  <c r="F173" i="1"/>
  <c r="J170" i="1"/>
  <c r="F170" i="1"/>
  <c r="J169" i="1"/>
  <c r="F169" i="1"/>
  <c r="J166" i="1"/>
  <c r="F166" i="1"/>
  <c r="J165" i="1"/>
  <c r="F165" i="1"/>
  <c r="J164" i="1"/>
  <c r="F164" i="1"/>
  <c r="J163" i="1"/>
  <c r="F163" i="1"/>
  <c r="J162" i="1"/>
  <c r="F162" i="1"/>
  <c r="J159" i="1"/>
  <c r="F159" i="1"/>
  <c r="J158" i="1"/>
  <c r="F158" i="1"/>
  <c r="J157" i="1"/>
  <c r="F157" i="1"/>
  <c r="J156" i="1"/>
  <c r="F156" i="1"/>
  <c r="J153" i="1"/>
  <c r="F153" i="1"/>
  <c r="J152" i="1"/>
  <c r="F152" i="1"/>
  <c r="J149" i="1"/>
  <c r="F149" i="1"/>
  <c r="J148" i="1"/>
  <c r="F148" i="1"/>
  <c r="J147" i="1"/>
  <c r="F147" i="1"/>
  <c r="J146" i="1"/>
  <c r="F146" i="1"/>
  <c r="J143" i="1"/>
  <c r="F143" i="1"/>
  <c r="J142" i="1"/>
  <c r="F142" i="1"/>
  <c r="J141" i="1"/>
  <c r="F141" i="1"/>
  <c r="J136" i="1"/>
  <c r="F136" i="1"/>
  <c r="J135" i="1"/>
  <c r="F135" i="1"/>
  <c r="J134" i="1"/>
  <c r="F134" i="1"/>
  <c r="J133" i="1"/>
  <c r="F133" i="1"/>
  <c r="J132" i="1"/>
  <c r="F132" i="1"/>
  <c r="J129" i="1"/>
  <c r="F129" i="1"/>
  <c r="J128" i="1"/>
  <c r="F128" i="1"/>
  <c r="J127" i="1"/>
  <c r="F127" i="1"/>
  <c r="J126" i="1"/>
  <c r="F126" i="1"/>
  <c r="J125" i="1"/>
  <c r="F125" i="1"/>
  <c r="J122" i="1"/>
  <c r="F122" i="1"/>
  <c r="J121" i="1"/>
  <c r="F121" i="1"/>
  <c r="J120" i="1"/>
  <c r="F120" i="1"/>
  <c r="J119" i="1"/>
  <c r="F119" i="1"/>
  <c r="J118" i="1"/>
  <c r="F118" i="1"/>
  <c r="F110" i="1"/>
  <c r="J115" i="1"/>
  <c r="F115" i="1"/>
  <c r="J114" i="1"/>
  <c r="F114" i="1"/>
  <c r="J113" i="1"/>
  <c r="F113" i="1"/>
  <c r="J112" i="1"/>
  <c r="F112" i="1"/>
  <c r="J111" i="1"/>
  <c r="F111" i="1"/>
  <c r="J106" i="1"/>
  <c r="F106" i="1"/>
  <c r="J105" i="1"/>
  <c r="F105" i="1"/>
  <c r="J104" i="1"/>
  <c r="F104" i="1"/>
  <c r="J103" i="1"/>
  <c r="F103" i="1"/>
  <c r="J101" i="1"/>
  <c r="F101" i="1"/>
  <c r="J100" i="1"/>
  <c r="F100" i="1"/>
  <c r="J99" i="1"/>
  <c r="F99" i="1"/>
  <c r="J98" i="1"/>
  <c r="F98" i="1"/>
  <c r="J95" i="1"/>
  <c r="F95" i="1"/>
  <c r="J94" i="1"/>
  <c r="F94" i="1"/>
  <c r="J93" i="1"/>
  <c r="F93" i="1"/>
  <c r="J92" i="1"/>
  <c r="F92" i="1"/>
  <c r="J91" i="1"/>
  <c r="F91" i="1"/>
  <c r="J89" i="1"/>
  <c r="F89" i="1"/>
  <c r="J88" i="1"/>
  <c r="F88" i="1"/>
  <c r="J86" i="1"/>
  <c r="F86" i="1"/>
  <c r="J84" i="1"/>
  <c r="F84" i="1"/>
  <c r="J83" i="1"/>
  <c r="F83" i="1"/>
  <c r="J82" i="1"/>
  <c r="F82" i="1"/>
  <c r="J79" i="1"/>
  <c r="F79" i="1"/>
  <c r="J78" i="1"/>
  <c r="F78" i="1"/>
  <c r="J77" i="1"/>
  <c r="F77" i="1"/>
  <c r="J76" i="1"/>
  <c r="F76" i="1"/>
  <c r="J75" i="1"/>
  <c r="F75" i="1"/>
  <c r="J74" i="1"/>
  <c r="F74" i="1"/>
  <c r="J71" i="1"/>
  <c r="F71" i="1"/>
  <c r="J70" i="1"/>
  <c r="F70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59" i="1"/>
  <c r="F59" i="1"/>
  <c r="J58" i="1"/>
  <c r="F58" i="1"/>
  <c r="J57" i="1"/>
  <c r="F57" i="1"/>
  <c r="J56" i="1"/>
  <c r="F56" i="1"/>
  <c r="J53" i="1"/>
  <c r="F53" i="1"/>
  <c r="J52" i="1"/>
  <c r="F52" i="1"/>
  <c r="J50" i="1"/>
  <c r="F50" i="1"/>
  <c r="J49" i="1"/>
  <c r="F49" i="1"/>
  <c r="J48" i="1"/>
  <c r="F48" i="1"/>
  <c r="J47" i="1"/>
  <c r="F47" i="1"/>
  <c r="J46" i="1"/>
  <c r="F46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32" i="1"/>
  <c r="F32" i="1"/>
  <c r="J31" i="1"/>
  <c r="F31" i="1"/>
  <c r="J30" i="1"/>
  <c r="F30" i="1"/>
  <c r="J29" i="1"/>
  <c r="F29" i="1"/>
  <c r="J27" i="1"/>
  <c r="F27" i="1"/>
  <c r="J26" i="1"/>
  <c r="F26" i="1"/>
  <c r="J25" i="1"/>
  <c r="F25" i="1"/>
  <c r="J24" i="1"/>
  <c r="F24" i="1"/>
  <c r="J22" i="1"/>
  <c r="F22" i="1"/>
  <c r="J21" i="1"/>
  <c r="F21" i="1"/>
  <c r="J20" i="1"/>
  <c r="F20" i="1"/>
  <c r="J18" i="1"/>
  <c r="F18" i="1"/>
  <c r="J17" i="1"/>
  <c r="F17" i="1"/>
  <c r="J16" i="1"/>
  <c r="F16" i="1"/>
  <c r="J15" i="1"/>
  <c r="F15" i="1"/>
  <c r="F51" i="1"/>
  <c r="F54" i="1"/>
  <c r="F55" i="1"/>
  <c r="F73" i="1"/>
  <c r="F85" i="1"/>
  <c r="F96" i="1"/>
  <c r="F97" i="1"/>
  <c r="F102" i="1"/>
  <c r="F107" i="1"/>
  <c r="F108" i="1"/>
  <c r="F109" i="1"/>
  <c r="F116" i="1"/>
  <c r="F117" i="1"/>
  <c r="F123" i="1"/>
  <c r="F124" i="1"/>
  <c r="F130" i="1"/>
  <c r="F131" i="1"/>
  <c r="F137" i="1"/>
  <c r="F138" i="1"/>
  <c r="F139" i="1"/>
  <c r="F140" i="1"/>
  <c r="F144" i="1"/>
  <c r="F145" i="1"/>
  <c r="F150" i="1"/>
  <c r="F151" i="1"/>
  <c r="F154" i="1"/>
  <c r="F155" i="1"/>
  <c r="F160" i="1"/>
  <c r="F161" i="1"/>
  <c r="F167" i="1"/>
  <c r="F168" i="1"/>
  <c r="F171" i="1"/>
  <c r="F172" i="1"/>
  <c r="F183" i="1"/>
  <c r="F184" i="1"/>
  <c r="F185" i="1"/>
  <c r="F186" i="1"/>
  <c r="F189" i="1"/>
  <c r="F190" i="1"/>
  <c r="F193" i="1"/>
  <c r="F194" i="1"/>
  <c r="F197" i="1"/>
  <c r="F198" i="1"/>
  <c r="F199" i="1"/>
  <c r="F200" i="1"/>
  <c r="F204" i="1"/>
  <c r="F205" i="1"/>
  <c r="F206" i="1"/>
  <c r="F207" i="1"/>
  <c r="F210" i="1"/>
  <c r="F211" i="1"/>
  <c r="F213" i="1"/>
  <c r="F214" i="1"/>
  <c r="F219" i="1"/>
  <c r="F220" i="1"/>
  <c r="F221" i="1"/>
  <c r="F222" i="1"/>
  <c r="F249" i="1"/>
  <c r="F250" i="1"/>
  <c r="F251" i="1"/>
  <c r="F265" i="1"/>
  <c r="F266" i="1"/>
  <c r="F267" i="1"/>
  <c r="F268" i="1"/>
  <c r="F272" i="1"/>
  <c r="F14" i="1" l="1"/>
  <c r="J14" i="1"/>
  <c r="J13" i="1"/>
  <c r="F307" i="1" l="1"/>
</calcChain>
</file>

<file path=xl/sharedStrings.xml><?xml version="1.0" encoding="utf-8"?>
<sst xmlns="http://schemas.openxmlformats.org/spreadsheetml/2006/main" count="593" uniqueCount="315">
  <si>
    <t>Gemeente Amsterdam</t>
  </si>
  <si>
    <t>Versie</t>
  </si>
  <si>
    <t>1.0</t>
  </si>
  <si>
    <t>Stadswerken Infra en Civiel</t>
  </si>
  <si>
    <t>Datum</t>
  </si>
  <si>
    <t>AI 2025-0101 Levering van Verkeersborden, Straatnaamborden en toebehoren t.b.v. gemeente Amsterdam</t>
  </si>
  <si>
    <t>Bijlage 5; Prijzenblad</t>
  </si>
  <si>
    <t>Percentage</t>
  </si>
  <si>
    <t>Omschrijving</t>
  </si>
  <si>
    <t>Aantal</t>
  </si>
  <si>
    <t>Eenheid</t>
  </si>
  <si>
    <t>Eenheidsprijs</t>
  </si>
  <si>
    <t>Totaal</t>
  </si>
  <si>
    <t>Materiaal</t>
  </si>
  <si>
    <t>Loon</t>
  </si>
  <si>
    <r>
      <t>Aluminium Verkeersborden (D</t>
    </r>
    <r>
      <rPr>
        <sz val="14"/>
        <rFont val="Corbel"/>
        <family val="2"/>
      </rPr>
      <t>ubbel</t>
    </r>
    <r>
      <rPr>
        <b/>
        <sz val="14"/>
        <rFont val="Corbel"/>
        <family val="2"/>
      </rPr>
      <t xml:space="preserve"> O</t>
    </r>
    <r>
      <rPr>
        <sz val="14"/>
        <rFont val="Corbel"/>
        <family val="2"/>
      </rPr>
      <t>mgezette</t>
    </r>
    <r>
      <rPr>
        <b/>
        <sz val="14"/>
        <rFont val="Corbel"/>
        <family val="2"/>
      </rPr>
      <t xml:space="preserve"> R</t>
    </r>
    <r>
      <rPr>
        <sz val="14"/>
        <rFont val="Corbel"/>
        <family val="2"/>
      </rPr>
      <t>and</t>
    </r>
    <r>
      <rPr>
        <b/>
        <sz val="14"/>
        <rFont val="Corbel"/>
        <family val="2"/>
      </rPr>
      <t>)</t>
    </r>
  </si>
  <si>
    <t>RVV Verkeersbord incl. symbool</t>
  </si>
  <si>
    <t>Rond   300 mm - Retroreflecterend US 20</t>
  </si>
  <si>
    <t>stuk</t>
  </si>
  <si>
    <t>Rond   400 mm - Retroreflecterend US 20</t>
  </si>
  <si>
    <t>Rond   600 mm - Retroreflecterend US 20</t>
  </si>
  <si>
    <t>Rond   600 mm - Retroreflecterend klasse III</t>
  </si>
  <si>
    <t>Rond   800 mm - Retroreflecterend US 20</t>
  </si>
  <si>
    <t>Rond   800 mm - Retroreflecterend klasse III</t>
  </si>
  <si>
    <t>Rond 1000 mm - Retroreflecterend US 20</t>
  </si>
  <si>
    <t>Rond 1000 mm - Retroreflecterend klasse III</t>
  </si>
  <si>
    <t>Driehoek   700 mm - Retroreflecterend US 20</t>
  </si>
  <si>
    <t>Driehoek   700 mm - Retroreflecterend klasse III</t>
  </si>
  <si>
    <t>Driehoek   900 mm - Retroreflecterend US 20</t>
  </si>
  <si>
    <t>Driehoek   900 mm - Retroreflecterend klasse III</t>
  </si>
  <si>
    <t>Driehoek 1100 mm - Retroreflecterend US 20</t>
  </si>
  <si>
    <t>Driehoek 1100 mm - Retroreflecterend klasse III</t>
  </si>
  <si>
    <t>Vierkant   400 x   400 mm - Retroreflecterend US 20</t>
  </si>
  <si>
    <t>Vierkant   600 x   600 mm - Retroreflecterend klasse III</t>
  </si>
  <si>
    <t>Vierkant   600 x   600 mm - Retroreflecterend US 20</t>
  </si>
  <si>
    <t>Vierkant   800 x   800 mm - Retroreflecterend US 20</t>
  </si>
  <si>
    <t>Vierkant   800 x   800 mm - Retroreflecterend klasse III</t>
  </si>
  <si>
    <t>Vierkant 1000 x 1000 mm - Retroreflecterend US 20</t>
  </si>
  <si>
    <t>Vierkant 1000 x 1000 mm - Retroreflecterend klasse III</t>
  </si>
  <si>
    <t>Rechthoek   300 x   450 mm - Retroreflecterend US 20</t>
  </si>
  <si>
    <t>Rechthoek   300 x   450 mm - Retroreflecterend klasse III</t>
  </si>
  <si>
    <t>Rechthoek   530 x   670 mm - Retroreflecterend US 20</t>
  </si>
  <si>
    <t>Rechthoek   530 x   670 mm - Retroreflecterend klasse III</t>
  </si>
  <si>
    <t>Rechthoek   530 x   800 mm - Retroreflecterend US 20</t>
  </si>
  <si>
    <t>Rechthoek   530 x   800 mm - Retroreflecterend klasse III</t>
  </si>
  <si>
    <t>Rechthoek   530 x 1200 mm - Retroreflecterend US 20</t>
  </si>
  <si>
    <t>Rechthoek   530 x 1200 mm - Retroreflecterend klasse III</t>
  </si>
  <si>
    <t>Rechthoek   600 x   200 mm - Retroreflecterend US 20</t>
  </si>
  <si>
    <t>Rechthoek   600 x   200 mm - Retroreflecterend klasse III</t>
  </si>
  <si>
    <t>Rechthoek   600 x   400 mm - Retroreflecterend US 20</t>
  </si>
  <si>
    <t>Rechthoek   600 x   400 mm - Retroreflecterend klasse III</t>
  </si>
  <si>
    <t>Rechthoek   700 x   400 mm - Retroreflecterend US 20</t>
  </si>
  <si>
    <t>Rechthoek   900 x   600 mm - Retroreflecterend US 20</t>
  </si>
  <si>
    <t>Rechthoek   900 x   600 mm - Retroreflecterend klasse III</t>
  </si>
  <si>
    <t>Rechthoek 1000 x   800 mm - Retroreflecterend US 20</t>
  </si>
  <si>
    <t>Rechthoek 1000 x   800 mm - Retroreflecterend klasse III</t>
  </si>
  <si>
    <t>Rechthoek 1000 x   900 mm - Retroreflecterend US 20</t>
  </si>
  <si>
    <t>Rechthoek 1000 x   900 mm - Retroreflecterend klasse III</t>
  </si>
  <si>
    <t>Rechthoek 1200 x   600 mm - Retroreflecterend US 20</t>
  </si>
  <si>
    <t>Rechthoek 1200 x   600 mm - Retroreflecterend klasse III</t>
  </si>
  <si>
    <t>Rechthoek 1200 x   800 mm - Retroreflecterend US 20</t>
  </si>
  <si>
    <t>Rechthoek 1200 x   800 mm - Retroreflecterend klasse III</t>
  </si>
  <si>
    <t>Rechthoek 1600 x   800 mm - Retroreflecterend US 20</t>
  </si>
  <si>
    <t>Rechthoek 1600 x   800 mm - Retroreflecterend klasse III</t>
  </si>
  <si>
    <t>Rechthoek   940 x   340 mm - Retroreflecterend US 20</t>
  </si>
  <si>
    <t>Rechthoek   940 x   340 mm - Retroreflecterend klasse III</t>
  </si>
  <si>
    <t>Rechthoek 1240 x   340 mm - Retroreflecterend US 20</t>
  </si>
  <si>
    <t>Rechthoek 1240 x   340 mm - Retroreflecterend klasse III</t>
  </si>
  <si>
    <t>Rechthoek 1540 x   340 mm - Retroreflecterend US 20</t>
  </si>
  <si>
    <t>Rechthoek 1540 x   340 mm - Retroreflecterend klasse III</t>
  </si>
  <si>
    <t>Rechthoek   940 x   520 mm - Retroreflecterend US 20</t>
  </si>
  <si>
    <t>Rechthoek   940 x   520 mm - Retroreflecterend klasse III</t>
  </si>
  <si>
    <t>Rechthoek 1240 x   520 mm - Retroreflecterend US 20</t>
  </si>
  <si>
    <t>Rechthoek 1240 x   520 mm - Retroreflecterend klasse III</t>
  </si>
  <si>
    <t>Rechthoek 1540 x   520 mm - Retroreflecterend US 20</t>
  </si>
  <si>
    <t>Rechthoek 1540 x   520 mm - Retroreflecterend klasse III</t>
  </si>
  <si>
    <t>Rechthoek   940 x   560 mm - Retroreflecterend US 20</t>
  </si>
  <si>
    <t>Rechthoek   940 x   560 mm - Retroreflecterend klasse III</t>
  </si>
  <si>
    <t>Rechthoek 1240 x   560 mm - Retroreflecterend US 20</t>
  </si>
  <si>
    <t>Rechthoek 1240 x   560 mm - Retroreflecterend klasse III</t>
  </si>
  <si>
    <t>Rechthoek 1540 x   560 mm - Retroreflecterend US 20</t>
  </si>
  <si>
    <t>Rechthoek 1540 x   560 mm - Retroreflecterend klasse III</t>
  </si>
  <si>
    <t>Achthoekig 700 mm - Retroreflecterend US 20</t>
  </si>
  <si>
    <t>Achthoekig 700 mm - Retroreflecterend klasse III</t>
  </si>
  <si>
    <t>Achthoekig 900 mm - Retroreflecterend US 20</t>
  </si>
  <si>
    <t>Achthoekig 900 mm - Retroreflecterend klasse III</t>
  </si>
  <si>
    <t>RVV Onderbord incl. symbool</t>
  </si>
  <si>
    <t>Vierkant   400 x  400 mm - Retroreflecterend US 20</t>
  </si>
  <si>
    <t>Vierkant   400 x  400 mm - Retroreflecterend klasse III</t>
  </si>
  <si>
    <t>Vierkant   600 x  600 mm - Retroreflecterend US 20</t>
  </si>
  <si>
    <t>Vierkant   600 x  600 mm - Retroreflecterend klasse III</t>
  </si>
  <si>
    <t>Vierkant   800 x  800 mm - Retroreflecterend US 20</t>
  </si>
  <si>
    <t>Vierkant   800 x  800 mm - Retroreflecterend klasse III</t>
  </si>
  <si>
    <t>Rechthoek 450 x 200 mm - Retroreflecterend US 20</t>
  </si>
  <si>
    <t>Rechthoek 450 x 200 mm - Retroreflecterend klasse III</t>
  </si>
  <si>
    <t>Rechthoek 500 x 200 mm - Retroreflecterend US 20</t>
  </si>
  <si>
    <t>Rechthoek 500 x 200 mm - Retroreflecterend klasse III</t>
  </si>
  <si>
    <t>Rechthoek 500 x 300 mm - Retroreflecterend US 20</t>
  </si>
  <si>
    <t>Rechthoek 500 x 300 mm - Retroreflecterend klasse III</t>
  </si>
  <si>
    <t>Rechthoek 600 x 200 mm - Retroreflecterend US 20</t>
  </si>
  <si>
    <t>Rechthoek 600 x 200 mm - Retroreflecterend klasse III</t>
  </si>
  <si>
    <t>Rechthoek 600 x 250 mm - Retroreflecterend US 20</t>
  </si>
  <si>
    <t>Rechthoek 600 x 250 mm - Retroreflecterend klasse III</t>
  </si>
  <si>
    <t>Rechthoek 600 x 300 mm - Retroreflecterend US 20</t>
  </si>
  <si>
    <t>Rechthoek 600 x 300 mm - Retroreflecterend klasse III</t>
  </si>
  <si>
    <t>Rechthoek 600 x 400 mm - Retroreflecterend US 20</t>
  </si>
  <si>
    <t>Rechthoek 600 x 400 mm - Retroreflecterend klasse III</t>
  </si>
  <si>
    <t>Rechthoek 700 x 250 mm - Retroreflecterend US 20</t>
  </si>
  <si>
    <t>Rechthoek 700 x 250 mm - Retroreflecterend klasse III</t>
  </si>
  <si>
    <t>Rechthoek 800 x 270 mm - Retroreflecterend US 20</t>
  </si>
  <si>
    <t>Rechthoek 800 x 270 mm - Retroreflecterend klasse III</t>
  </si>
  <si>
    <t>Rechthoek 800 x 300 mm - Retroreflecterend US 20</t>
  </si>
  <si>
    <t>Rechthoek 800 x 300 mm - Retroreflecterend klasse III</t>
  </si>
  <si>
    <t>Rechthoek 800 x 400 mm - Retroreflecterend US 20</t>
  </si>
  <si>
    <t>Rechthoek 800 x 400 mm - Retroreflecterend klasse III</t>
  </si>
  <si>
    <r>
      <t xml:space="preserve">RVV Verkeersbord incl. symbool en witte strook
* </t>
    </r>
    <r>
      <rPr>
        <b/>
        <sz val="10"/>
        <rFont val="Corbel"/>
        <family val="2"/>
      </rPr>
      <t>Onderstook dient beplakt te worden met nader opgegeven tekst.</t>
    </r>
  </si>
  <si>
    <t>Speciaal RVV Verkeersbord incl. symbool en witte strook</t>
  </si>
  <si>
    <t>Rechthoek 400 x 700 mm model E06/OB - Retroreflecterend US 20 *</t>
  </si>
  <si>
    <t>Rechthoek 400 x 700 mm model E06/OB - Retroreflecterend klasse III</t>
  </si>
  <si>
    <t>Rechthoek 400 x 700 mm model E07/OB - Retroreflecterend US 20 *</t>
  </si>
  <si>
    <t>Rechthoek 400 x 700 mm model E07/OB - Retroreflecterend klasse III</t>
  </si>
  <si>
    <t>Rechthoek 400 x 700 mm model E09/OB - Retroreflecterend US 20 *</t>
  </si>
  <si>
    <t>Rechthoek 400 x 800 mm model E06/OB - Retroreflecterend US 20 *</t>
  </si>
  <si>
    <t>Rechthoek 400 x 800 mm model E07/OB - Retroreflecterend US 20 *</t>
  </si>
  <si>
    <t>Rechthoek 400 x 800 mm model E09/OB - Retroreflecterend US 20 *</t>
  </si>
  <si>
    <t>Blanco eventueel met/zonder kaderrand Wit of Geel</t>
  </si>
  <si>
    <t>Rechthoek   400 x   130 mm - Retroreflecterend US 20</t>
  </si>
  <si>
    <t>Rechthoek   400 x   130 mm - Retroreflecterend klasse III</t>
  </si>
  <si>
    <t>Rechthoek   400 x   150 mm - Retroreflecterend US 20</t>
  </si>
  <si>
    <t>Rechthoek   400 x   200 mm - Retroreflecterend US 20</t>
  </si>
  <si>
    <t>Rechthoek   600 x   300 mm - Retroreflecterend US 20</t>
  </si>
  <si>
    <t>Rechthoek 1000 x   500 mm - Retroreflecterend US 20</t>
  </si>
  <si>
    <t>Rechthoek 1000 x   500 mm - Retroreflecterend klasse III</t>
  </si>
  <si>
    <t>Rechthoek 1200 x 1000 mm - Retroreflecterend US 20</t>
  </si>
  <si>
    <t>Rechthoek 1200 x 1000 mm - Retroreflecterend klasse III</t>
  </si>
  <si>
    <t>Rechthoek 1500 x 1000 mm - Retroreflecterend US 20</t>
  </si>
  <si>
    <t>Rechthoek 1500 x 1000 mm - Retroreflecterend klasse III</t>
  </si>
  <si>
    <t>Speciaal Verkeersbord incl. full color print</t>
  </si>
  <si>
    <t>Maatwerkbord Rond - Retroreflecterend US 20 - inclusief full color print</t>
  </si>
  <si>
    <t>m2</t>
  </si>
  <si>
    <t>Maatwerkbord Vierkant - Retroreflecterend US 20 - inclusief full color print</t>
  </si>
  <si>
    <t>Maatwerkbord Rechthoek - Retroreflecterend US 20 - inclusief full color print</t>
  </si>
  <si>
    <t>Maatwerkbord Driehoek - Retroreflecterend US 20 - inclusief full color print</t>
  </si>
  <si>
    <t>Maatwerkbord Rond - Retroreflecterend US 20 Fluor - incl. full color print</t>
  </si>
  <si>
    <t>Maatwerkbord Vierkant - Retroreflecterend US 20 Fluor - incl. full color print</t>
  </si>
  <si>
    <t>Maatwerkbord Rechthoek - Retroreflecterend US 20 Fluor - incl. full color print</t>
  </si>
  <si>
    <t>Maatwerkbord Driehoek - Retroreflecterend US 20 Fluor - incl. full color print</t>
  </si>
  <si>
    <t>STRAATNAAMBORDEN</t>
  </si>
  <si>
    <t>Straatnaambord enkelzijdig</t>
  </si>
  <si>
    <t>Rechthoek breed 200 mm - lengte 400-1200 mm - Retroreflecterend US 20</t>
  </si>
  <si>
    <t>Rechthoek breed 250 mm - lengte 400-1200 mm - Retroreflecterend US 20</t>
  </si>
  <si>
    <t>Rechthoek breed 300 mm - lengte 400-1200 mm - Retroreflecterend US 20</t>
  </si>
  <si>
    <t>Rechthoek breed 350 mm - lengte 400-1200 mm - Retroreflecterend US 20</t>
  </si>
  <si>
    <t>Rechthoek breed 400 mm - lengte 400-1200 mm - Retroreflecterend US 20</t>
  </si>
  <si>
    <t>Straatnaambord dubbelzijdig</t>
  </si>
  <si>
    <t xml:space="preserve">Straatnaambord enkelzijdig </t>
  </si>
  <si>
    <t>Rechthoek breed 200 mm - lengte 400-1200 mm - full color print met vinyl</t>
  </si>
  <si>
    <t>Rechthoek breed 250 mm - lengte 400-1200 mm - full color print met vinyl</t>
  </si>
  <si>
    <t>Rechthoek breed 300 mm - lengte 400-1200 mm - full color print met vinyl</t>
  </si>
  <si>
    <t>Rechthoek breed 350 mm - lengte 400-1200 mm - full color print met vinyl</t>
  </si>
  <si>
    <t>Rechthoek breed 400 mm - lengte 400-1200 mm - full color print met vinyl</t>
  </si>
  <si>
    <t xml:space="preserve">Straatnaambord dubbelzijdig </t>
  </si>
  <si>
    <t>VERKEERSPALEN</t>
  </si>
  <si>
    <t>Buispaal met aangelaste buisstukken</t>
  </si>
  <si>
    <t>Buispaal Ø 60 mm L=3500 mm</t>
  </si>
  <si>
    <t>Buispaal Ø 60 mm L=3600 mm</t>
  </si>
  <si>
    <t>Buispaal Ø 60 mm L=4000 mm</t>
  </si>
  <si>
    <t>Buispaal voorzien van losse grondankers</t>
  </si>
  <si>
    <t>Buispaal Ø 48 mm  L=1000 mm</t>
  </si>
  <si>
    <t>Buispaal Ø 48 mm L=1600 mm</t>
  </si>
  <si>
    <t>Buispaal Ø 48 mm L=2000 mm</t>
  </si>
  <si>
    <t>Buispaal Ø 48 mm L=2500 mm</t>
  </si>
  <si>
    <t>Buispaal voorzien van betonvoet</t>
  </si>
  <si>
    <t>Buispaal Ø 60 mm L=3300 mm</t>
  </si>
  <si>
    <t>Buispaal Ø 60 mm L=3700 mm</t>
  </si>
  <si>
    <t>Buispaal t.b.v. verkeerszuil</t>
  </si>
  <si>
    <t>Buispaal t.b.v. verkeerszuil, tekening PMV001</t>
  </si>
  <si>
    <t>Buispaal Ø 48 mm L=  900 mm</t>
  </si>
  <si>
    <t>Buispaal Ø 48 mm L=1300 mm</t>
  </si>
  <si>
    <t>Buispaal Ø 48 mm L=1400 mm</t>
  </si>
  <si>
    <t>Buispaal Ø 48 mm L=1500 mm</t>
  </si>
  <si>
    <t>Flespaal met aangelaste buisstukken</t>
  </si>
  <si>
    <t>Flespaal Ø 48 / 76 mm L=3300 mm</t>
  </si>
  <si>
    <t>Flespaal Ø 48 / 76 mm L=3600 mm</t>
  </si>
  <si>
    <t>Flespaal Ø 48 / 76 mm L=3900 mm</t>
  </si>
  <si>
    <t>Flespaal Ø 48 / 76 mm L=4300 mm</t>
  </si>
  <si>
    <t>Flespaal Ø 48 / 76 mm L=4700 mm</t>
  </si>
  <si>
    <t>Flespaal met aangelaste buisstukken gecoat in kleur</t>
  </si>
  <si>
    <t>Flespaal Ø 48 / 76 mm L=3600 mm - in willekeurige kleur</t>
  </si>
  <si>
    <t>Flespaal Ø 48 / 76 mm L=3900 mm - in willekeurige kleur</t>
  </si>
  <si>
    <t>RVS-Flespaal met aangelaste buisstukken</t>
  </si>
  <si>
    <t>RVS-Flespaal Ø 48 / 76 mm L=3600 mm</t>
  </si>
  <si>
    <t>RVS-Flespaal Ø 48 / 76 mm L=3900 mm</t>
  </si>
  <si>
    <t>RVS-Flespaal Ø 48 / 76 mm L=4300 mm</t>
  </si>
  <si>
    <t>Aluminium koppelstuk t.b.v. verkeersbordpaal verlenger Ø 48 mm</t>
  </si>
  <si>
    <t>Aluminium koppelstuk t.b.v. verkeersbordpaal verlenger Ø 60 mm</t>
  </si>
  <si>
    <t>Verkeersbordpaal verlengbuis Ø 48 mm, lang 600 mm</t>
  </si>
  <si>
    <t>Verkeersbordpaal verlengbuis Ø 60 mm, lang 600 mm</t>
  </si>
  <si>
    <t>Paaldop PVC tbv Ø 48 mm grijs</t>
  </si>
  <si>
    <t>Paaldop PVC tbv Ø 60 mm grijs</t>
  </si>
  <si>
    <t>WAARSCHUWINGSPLANKEN</t>
  </si>
  <si>
    <t>Aluminium Waarschuwingsplank BB16-1</t>
  </si>
  <si>
    <t>Rechthoek 2000 x 200 mm - Retroreflecterend US 20</t>
  </si>
  <si>
    <t>Rechthoek 4000 x 200 mm - Retroreflecterend US 20</t>
  </si>
  <si>
    <t>Rechthoek 3000 x 200 mm - Retroreflecterend klasse III</t>
  </si>
  <si>
    <t>Aluminium Waarschuwingsplank BB17-1L/R</t>
  </si>
  <si>
    <t>Aluminium Waarschuwingsplank BB18-1L</t>
  </si>
  <si>
    <t>VERKEERSSPIEGEL</t>
  </si>
  <si>
    <t>Verkeersspiegel met veiligheidsglas</t>
  </si>
  <si>
    <t>Losse koker t.b.v. verkeerszuil</t>
  </si>
  <si>
    <t>Rechthoek 600 x 400 mm met beugel 48-90 mm</t>
  </si>
  <si>
    <t>Aluminium koker Ø 160 mm L=800 mm geel (BB21)           - Retroreflecterend klasse III</t>
  </si>
  <si>
    <t/>
  </si>
  <si>
    <t>Rechthoek 800 x 600 mm met beugel 48-90 mm</t>
  </si>
  <si>
    <t>Rond Ø 600 mm met beugel 48-90 mm</t>
  </si>
  <si>
    <t>VERKEERSZUIL</t>
  </si>
  <si>
    <t>Aluminium koker Ø 160 mm L=800 mm geel (BB21) - Retroreflecterend US 20</t>
  </si>
  <si>
    <t>Aluminium koker Ø 160 mm L=800 mm zwart/wit (BB22) - Retroreflecterend US 20</t>
  </si>
  <si>
    <t>Aluminium koker Ø 160 mm L=800 mm zwart/wit (BB22)     - Retroreflecterend klasse III</t>
  </si>
  <si>
    <t>Deksel t.b.v verkeerszuil</t>
  </si>
  <si>
    <t>Kunststof boven- en onderdeksel 160/48 conform voorbeeld</t>
  </si>
  <si>
    <t>Kunststof verkeerszuil</t>
  </si>
  <si>
    <t>Kunststof verkeerszuil zwart/wit (BM22) -  Retroreflecterend US 20</t>
  </si>
  <si>
    <t>Kunststof verkeerszuil geel (BM21) -  Retroreflecterend US 20</t>
  </si>
  <si>
    <t>Kunststofbord D2 rond 400 mm t.b.v. kunststof verkeerszuil -  Retroreflecterend US 20</t>
  </si>
  <si>
    <t>Kunststof verkeerszuil compleet geel (BM21) incl. kunststofbord D2 rond 400 mm -  Retroreflecterend US 20</t>
  </si>
  <si>
    <t>BEVESTIGINGSMATERIALEN</t>
  </si>
  <si>
    <t>Aluminium verkeersbeugel t.b.v. verkeerspaal</t>
  </si>
  <si>
    <t>Aluminium scharnierbeugel Ø 48 enkel steekmaat 82 mm en 140 mm</t>
  </si>
  <si>
    <t>Aluminium scharnierbeugel 48 enkel (AGMI 001)*</t>
  </si>
  <si>
    <t>Aluminium scharnierbeugel Ø 60 enkel steekmaat 82 mm en 140 mm</t>
  </si>
  <si>
    <t>Aluminium scharnierbeugel 60 enkel (AGMI 001)*</t>
  </si>
  <si>
    <t>Aluminium scharnierbeugel Ø 76 enkel steekmaat 82 mm en 140 mm</t>
  </si>
  <si>
    <t>Aluminium scharnierbeugel 48 dubbel (AGMI 004)*</t>
  </si>
  <si>
    <t>Aluminium scharnierbeugel Ø 48 dubbel steekmaat 82 mm en 140 mm</t>
  </si>
  <si>
    <t>Aluminium scharnierbeugel Ø 60 dubbel steekmaat 82 mm en 140 mm</t>
  </si>
  <si>
    <t>Aluminium scharnierbeugel 60 dubbel (AGMI 004)*</t>
  </si>
  <si>
    <t>Aluminium scharnierbeugel Ø 76 dubbel steekmaat 82 mm en 140 mm</t>
  </si>
  <si>
    <t>Klembandsysteem</t>
  </si>
  <si>
    <t>Aluminium klembandbeugel steekmaat 82 mm, 120 mm en 140 mm</t>
  </si>
  <si>
    <t>Aluminium klembandbeugel  (AGMI 007)*</t>
  </si>
  <si>
    <t>Klemband apparaat voor RVS band 19,05 mm</t>
  </si>
  <si>
    <t>RVS Klemband 19,05 mm (30 m per rol)</t>
  </si>
  <si>
    <t>rol</t>
  </si>
  <si>
    <t>RVS Klemmen 19,05 mm (100 stuks per doos)</t>
  </si>
  <si>
    <t>doos</t>
  </si>
  <si>
    <t>RVS-Wormslangenklem</t>
  </si>
  <si>
    <t>RVS Wormslangenklem type 1, diameter   20 -   35 mm</t>
  </si>
  <si>
    <t>RVS Wormslangenklem type 2, diameter   32 -   67 mm</t>
  </si>
  <si>
    <t>RVS Wormslangenklem type 3, diameter   54 - 105 mm</t>
  </si>
  <si>
    <t>RVS Wormslangenklem type 4, diameter 102 - 156 mm</t>
  </si>
  <si>
    <t>RVS Wormslangenklem type 5, diameter 156 - 232 mm</t>
  </si>
  <si>
    <t>RVS Wormslangenklem type 6, diameter 229 - 384 mm</t>
  </si>
  <si>
    <t>Beschermband type C-profiel (20 m per rol)</t>
  </si>
  <si>
    <t>Diverse Aluminium bevestigingsmiddelen</t>
  </si>
  <si>
    <t>Muurbeugel in diverse kleuren</t>
  </si>
  <si>
    <t>Muurbeugel in diverse RAL kleuren (AGMI 013)*</t>
  </si>
  <si>
    <t xml:space="preserve">Spijlhekbeugel Ø 16 mm </t>
  </si>
  <si>
    <t>Spijlhekbeugel Ø 16 mm (AGMI 049)*</t>
  </si>
  <si>
    <t>Montage werkzaamheden</t>
  </si>
  <si>
    <t>Verwijderen van verkeersbordpaal</t>
  </si>
  <si>
    <t>Verwijderen van verkeersbordpaal met betonvoet</t>
  </si>
  <si>
    <t>Verwijderen verkeersbord van verkeersbordpaal</t>
  </si>
  <si>
    <t>Verwijderen verkeersbord van lichtmast</t>
  </si>
  <si>
    <t>Verwijderen straatnaambord van gevel</t>
  </si>
  <si>
    <t>Plaatsen van verkeersbordpaal</t>
  </si>
  <si>
    <t>Plaatsen verkeersbord aan verkeersbordpaal</t>
  </si>
  <si>
    <t>Plaatsen verkeersbord aan lichtmast</t>
  </si>
  <si>
    <t>Plaatsen kunststof verkeerszuil BB22 exclusief betonfundatie</t>
  </si>
  <si>
    <t>Plaatsen kunststof verkeerszuil BB22 inclusief betonfundatie</t>
  </si>
  <si>
    <t>Plaatsen straatnaambord aan gevel</t>
  </si>
  <si>
    <t>Digitaliseren verkeersbord, verkeersbordpaal en verkeerszuil in George</t>
  </si>
  <si>
    <t>Kunststof Verkeersborden (vlak)</t>
  </si>
  <si>
    <t>Rond 600 mm - model E01</t>
  </si>
  <si>
    <t>Rond 600 mm - model E02</t>
  </si>
  <si>
    <t>Verkeersbord incl. symbool</t>
  </si>
  <si>
    <t>Rechthoek 500 x 200 mm - model OB501 wit (enkele pijl)</t>
  </si>
  <si>
    <t>Rechthoek 500 x 200 mm - model ob 501</t>
  </si>
  <si>
    <t>Rechthoek 500 x 200 mm - model OB502 wit (dubbele pijl)</t>
  </si>
  <si>
    <t>Rechthoek 500 x 200 mm - model ob 502</t>
  </si>
  <si>
    <t>Rechthoek 500 x 200 mm - model OB303 geel (wegsleepregeling)</t>
  </si>
  <si>
    <t>Rechthoek 500 x 200 mm - wegsleepregeling</t>
  </si>
  <si>
    <t>Rechthoek 800 x 400 mm - model E07 met 20 cm witte rand</t>
  </si>
  <si>
    <t>Rechthoek div. afmetingen wit met n.t.b. multicolor opdruk</t>
  </si>
  <si>
    <t>Vierkant div. afmetingen geel met n.t.b. multicolor opdruk</t>
  </si>
  <si>
    <t>Rechthoek div. afmetingen geel met n.t.b. multicolor opdruk</t>
  </si>
  <si>
    <t>Vierkant div. afmetingen wit met n.t.b. multicolor opdruk</t>
  </si>
  <si>
    <t>Fietsverwijderbord 600 x 800 mm geel met pijl links en rechts</t>
  </si>
  <si>
    <t>Fietsverwijderbord 600 x 800 mm geel met pijl links</t>
  </si>
  <si>
    <t>Fietsverwijderbord 600 x 800 mm geel met pijl rechts</t>
  </si>
  <si>
    <t>Fietsverwijderbord 600 x 800 mm geel zonder pijl</t>
  </si>
  <si>
    <t>Rechthoek 600 x 800 mm - model E4 geel met pijl links en rechts</t>
  </si>
  <si>
    <t>Rechthoek 600 x 800 mm - model E4 geel met pijl links</t>
  </si>
  <si>
    <t>Rechthoek 600 x 800 mm - model E4 geel met pijl rechts</t>
  </si>
  <si>
    <t>Zone verkeersbord 500 x 1000 mm blauw</t>
  </si>
  <si>
    <t>Verkeersbord blanco</t>
  </si>
  <si>
    <t>RVV Verkeersbord blanco</t>
  </si>
  <si>
    <t>Rechthoek diverse afmetingen - kleur wit</t>
  </si>
  <si>
    <t>Rechthoek 500 x 200 mm - kleur wit</t>
  </si>
  <si>
    <t>Vierkant diverse afmetingen - kleur wit</t>
  </si>
  <si>
    <t>Diverse losse onderdelen</t>
  </si>
  <si>
    <t>Houten paal 44 x 44 mm Lengte 2400 mm</t>
  </si>
  <si>
    <t>Houten paal 44 x 44 mm Lengte 3000 mm</t>
  </si>
  <si>
    <t>Houtdraadbout DIN571 M8x30 mm electrolitisch verzinkt (200 stuks per doos)</t>
  </si>
  <si>
    <t>Carrosseriering M8 8,4x30x1,5 electrolitisch verzinkt (100 stuks per doos)</t>
  </si>
  <si>
    <t>Zelftap plaatschroef zeskant met ring M8 x 32 mm electrolitisch verzinkt (50 stuks per doos)</t>
  </si>
  <si>
    <t>Kunststof kabelbinder   480 x 13 mm model Tyrap - kleur zwart (100 stuks per zak)</t>
  </si>
  <si>
    <t>zak</t>
  </si>
  <si>
    <t>Kunststof kabelbinder   730 x 13 mm model Tyrap - kleur zwart (100 stuks per zak)</t>
  </si>
  <si>
    <t>Kunststof kabelbinder 1030 x 13 mm model Tyrap - kleur zwart (100 stuks per zak)</t>
  </si>
  <si>
    <t>Binddraad 1,8 mm - rol van 50 mtr</t>
  </si>
  <si>
    <t>Afzetlint rood/wit 500 meter</t>
  </si>
  <si>
    <t>Inschrijfsom €</t>
  </si>
  <si>
    <t>Inschrijver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</si>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</sst>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[$-413]d\ mmmm\ yyyy;@"/>
  </numFmts>
  <fonts count="25" x14ac:knownFonts="1">
    <font>
      <sz val="11"/>
      <color theme="1"/>
      <name val="Corbel"/>
      <family val="2"/>
    </font>
    <font>
      <sz val="11"/>
      <color theme="1"/>
      <name val="Corbel"/>
      <family val="2"/>
    </font>
    <font>
      <sz val="9"/>
      <name val="Corbel"/>
      <family val="2"/>
    </font>
    <font>
      <sz val="11"/>
      <name val="Calibri"/>
      <family val="2"/>
    </font>
    <font>
      <sz val="10"/>
      <name val="Corbel"/>
      <family val="2"/>
    </font>
    <font>
      <sz val="8"/>
      <name val="Corbel"/>
      <family val="2"/>
    </font>
    <font>
      <sz val="9"/>
      <name val="Arial"/>
      <family val="2"/>
    </font>
    <font>
      <b/>
      <sz val="12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b/>
      <sz val="10.5"/>
      <name val="Corbel"/>
      <family val="2"/>
    </font>
    <font>
      <b/>
      <sz val="14"/>
      <name val="Corbel"/>
      <family val="2"/>
    </font>
    <font>
      <sz val="14"/>
      <name val="Corbel"/>
      <family val="2"/>
    </font>
    <font>
      <b/>
      <sz val="11"/>
      <name val="Corbel"/>
      <family val="2"/>
    </font>
    <font>
      <sz val="10.5"/>
      <name val="Corbel"/>
      <family val="2"/>
    </font>
    <font>
      <b/>
      <sz val="9"/>
      <name val="Corbel"/>
      <family val="2"/>
    </font>
    <font>
      <sz val="10.5"/>
      <name val="Arial"/>
      <family val="2"/>
    </font>
    <font>
      <i/>
      <sz val="9"/>
      <name val="Corbel"/>
      <family val="2"/>
    </font>
    <font>
      <strike/>
      <sz val="10.5"/>
      <name val="Calibri Light"/>
      <family val="2"/>
    </font>
    <font>
      <strike/>
      <sz val="11"/>
      <name val="Calibri Light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b/>
      <strike/>
      <sz val="11"/>
      <name val="Calibri Light"/>
      <family val="2"/>
    </font>
    <font>
      <strike/>
      <sz val="10"/>
      <name val="Calibri Light"/>
      <family val="2"/>
    </font>
    <font>
      <strike/>
      <sz val="9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164" fontId="4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164" fontId="10" fillId="2" borderId="4" xfId="1" applyNumberFormat="1" applyFont="1" applyFill="1" applyBorder="1" applyAlignment="1" applyProtection="1">
      <alignment horizontal="center"/>
    </xf>
    <xf numFmtId="164" fontId="4" fillId="0" borderId="6" xfId="1" applyNumberFormat="1" applyFont="1" applyFill="1" applyBorder="1" applyAlignment="1" applyProtection="1">
      <alignment horizontal="right"/>
    </xf>
    <xf numFmtId="164" fontId="13" fillId="0" borderId="4" xfId="1" applyNumberFormat="1" applyFont="1" applyFill="1" applyBorder="1" applyAlignment="1" applyProtection="1">
      <alignment horizontal="right"/>
    </xf>
    <xf numFmtId="164" fontId="14" fillId="0" borderId="4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/>
    </xf>
    <xf numFmtId="164" fontId="13" fillId="0" borderId="4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Protection="1"/>
    <xf numFmtId="164" fontId="13" fillId="0" borderId="4" xfId="1" applyNumberFormat="1" applyFont="1" applyFill="1" applyBorder="1" applyAlignment="1" applyProtection="1">
      <alignment horizontal="left"/>
    </xf>
    <xf numFmtId="164" fontId="4" fillId="0" borderId="4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Protection="1"/>
    <xf numFmtId="164" fontId="14" fillId="0" borderId="4" xfId="1" applyNumberFormat="1" applyFont="1" applyFill="1" applyBorder="1" applyAlignment="1" applyProtection="1">
      <alignment horizontal="left"/>
    </xf>
    <xf numFmtId="164" fontId="14" fillId="0" borderId="6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Border="1" applyAlignment="1" applyProtection="1">
      <alignment horizontal="left"/>
    </xf>
    <xf numFmtId="164" fontId="4" fillId="0" borderId="1" xfId="1" applyNumberFormat="1" applyFont="1" applyFill="1" applyBorder="1" applyAlignment="1" applyProtection="1">
      <alignment horizontal="center"/>
    </xf>
    <xf numFmtId="164" fontId="15" fillId="0" borderId="4" xfId="1" applyNumberFormat="1" applyFont="1" applyFill="1" applyBorder="1" applyAlignment="1" applyProtection="1">
      <alignment horizontal="center"/>
    </xf>
    <xf numFmtId="164" fontId="14" fillId="0" borderId="0" xfId="1" applyNumberFormat="1" applyFont="1" applyFill="1" applyBorder="1" applyAlignment="1" applyProtection="1">
      <alignment horizontal="center"/>
    </xf>
    <xf numFmtId="164" fontId="14" fillId="0" borderId="1" xfId="1" applyNumberFormat="1" applyFont="1" applyFill="1" applyBorder="1" applyAlignment="1" applyProtection="1">
      <alignment horizontal="center"/>
    </xf>
    <xf numFmtId="164" fontId="10" fillId="0" borderId="4" xfId="1" applyNumberFormat="1" applyFont="1" applyFill="1" applyBorder="1" applyAlignment="1" applyProtection="1">
      <alignment horizontal="center"/>
    </xf>
    <xf numFmtId="164" fontId="4" fillId="0" borderId="8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center"/>
    </xf>
    <xf numFmtId="10" fontId="14" fillId="0" borderId="4" xfId="1" applyNumberFormat="1" applyFont="1" applyFill="1" applyBorder="1" applyAlignment="1" applyProtection="1">
      <alignment vertical="center" wrapText="1"/>
    </xf>
    <xf numFmtId="164" fontId="23" fillId="0" borderId="6" xfId="1" applyNumberFormat="1" applyFont="1" applyFill="1" applyBorder="1" applyAlignment="1" applyProtection="1">
      <alignment horizontal="right"/>
    </xf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0" fontId="3" fillId="0" borderId="0" xfId="0" applyNumberFormat="1" applyFont="1"/>
    <xf numFmtId="165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10" fillId="2" borderId="4" xfId="0" applyFont="1" applyFill="1" applyBorder="1" applyAlignment="1">
      <alignment horizontal="center"/>
    </xf>
    <xf numFmtId="2" fontId="10" fillId="2" borderId="4" xfId="0" applyNumberFormat="1" applyFont="1" applyFill="1" applyBorder="1" applyAlignment="1">
      <alignment horizontal="center" wrapText="1"/>
    </xf>
    <xf numFmtId="2" fontId="10" fillId="2" borderId="4" xfId="0" applyNumberFormat="1" applyFont="1" applyFill="1" applyBorder="1" applyAlignment="1">
      <alignment horizontal="center"/>
    </xf>
    <xf numFmtId="0" fontId="3" fillId="0" borderId="0" xfId="0" applyFont="1" applyAlignment="1">
      <alignment vertical="top"/>
    </xf>
    <xf numFmtId="10" fontId="10" fillId="5" borderId="4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0" fontId="3" fillId="0" borderId="5" xfId="0" applyNumberFormat="1" applyFont="1" applyBorder="1"/>
    <xf numFmtId="10" fontId="3" fillId="0" borderId="6" xfId="0" applyNumberFormat="1" applyFont="1" applyBorder="1"/>
    <xf numFmtId="10" fontId="3" fillId="0" borderId="7" xfId="0" applyNumberFormat="1" applyFont="1" applyBorder="1"/>
    <xf numFmtId="0" fontId="11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10" fontId="3" fillId="0" borderId="8" xfId="0" applyNumberFormat="1" applyFont="1" applyBorder="1"/>
    <xf numFmtId="10" fontId="3" fillId="0" borderId="9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0" fontId="3" fillId="0" borderId="10" xfId="0" applyNumberFormat="1" applyFont="1" applyBorder="1"/>
    <xf numFmtId="10" fontId="3" fillId="0" borderId="1" xfId="0" applyNumberFormat="1" applyFont="1" applyBorder="1"/>
    <xf numFmtId="10" fontId="3" fillId="0" borderId="11" xfId="0" applyNumberFormat="1" applyFont="1" applyBorder="1"/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0" fontId="3" fillId="0" borderId="2" xfId="0" applyNumberFormat="1" applyFont="1" applyBorder="1"/>
    <xf numFmtId="10" fontId="3" fillId="0" borderId="12" xfId="0" applyNumberFormat="1" applyFont="1" applyBorder="1"/>
    <xf numFmtId="10" fontId="3" fillId="0" borderId="3" xfId="0" applyNumberFormat="1" applyFont="1" applyBorder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center" wrapText="1"/>
    </xf>
    <xf numFmtId="43" fontId="14" fillId="0" borderId="4" xfId="1" applyFont="1" applyBorder="1" applyAlignment="1" applyProtection="1">
      <alignment wrapText="1"/>
    </xf>
    <xf numFmtId="4" fontId="14" fillId="0" borderId="4" xfId="0" applyNumberFormat="1" applyFont="1" applyBorder="1" applyAlignment="1">
      <alignment wrapText="1"/>
    </xf>
    <xf numFmtId="10" fontId="3" fillId="0" borderId="4" xfId="0" applyNumberFormat="1" applyFont="1" applyBorder="1"/>
    <xf numFmtId="2" fontId="14" fillId="0" borderId="12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left"/>
    </xf>
    <xf numFmtId="4" fontId="14" fillId="0" borderId="7" xfId="0" applyNumberFormat="1" applyFont="1" applyBorder="1" applyAlignment="1">
      <alignment wrapText="1"/>
    </xf>
    <xf numFmtId="0" fontId="13" fillId="0" borderId="0" xfId="0" applyFont="1" applyAlignment="1">
      <alignment horizontal="left"/>
    </xf>
    <xf numFmtId="4" fontId="14" fillId="0" borderId="9" xfId="0" applyNumberFormat="1" applyFont="1" applyBorder="1" applyAlignment="1">
      <alignment wrapText="1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4" fontId="14" fillId="0" borderId="11" xfId="0" applyNumberFormat="1" applyFont="1" applyBorder="1" applyAlignment="1">
      <alignment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0" xfId="0" applyFont="1"/>
    <xf numFmtId="0" fontId="19" fillId="0" borderId="0" xfId="0" applyFont="1"/>
    <xf numFmtId="0" fontId="14" fillId="0" borderId="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10" fontId="16" fillId="0" borderId="5" xfId="0" applyNumberFormat="1" applyFont="1" applyBorder="1"/>
    <xf numFmtId="10" fontId="16" fillId="0" borderId="6" xfId="0" applyNumberFormat="1" applyFont="1" applyBorder="1"/>
    <xf numFmtId="10" fontId="16" fillId="0" borderId="7" xfId="0" applyNumberFormat="1" applyFont="1" applyBorder="1"/>
    <xf numFmtId="10" fontId="16" fillId="0" borderId="8" xfId="0" applyNumberFormat="1" applyFont="1" applyBorder="1"/>
    <xf numFmtId="10" fontId="16" fillId="0" borderId="0" xfId="0" applyNumberFormat="1" applyFont="1"/>
    <xf numFmtId="10" fontId="16" fillId="0" borderId="9" xfId="0" applyNumberFormat="1" applyFont="1" applyBorder="1"/>
    <xf numFmtId="0" fontId="14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0" fontId="16" fillId="0" borderId="10" xfId="0" applyNumberFormat="1" applyFont="1" applyBorder="1"/>
    <xf numFmtId="10" fontId="16" fillId="0" borderId="1" xfId="0" applyNumberFormat="1" applyFont="1" applyBorder="1"/>
    <xf numFmtId="10" fontId="16" fillId="0" borderId="11" xfId="0" applyNumberFormat="1" applyFont="1" applyBorder="1"/>
    <xf numFmtId="10" fontId="16" fillId="0" borderId="4" xfId="0" applyNumberFormat="1" applyFont="1" applyBorder="1"/>
    <xf numFmtId="0" fontId="24" fillId="0" borderId="6" xfId="0" applyFont="1" applyBorder="1" applyAlignment="1">
      <alignment horizontal="center" wrapText="1"/>
    </xf>
    <xf numFmtId="0" fontId="22" fillId="0" borderId="6" xfId="0" applyFont="1" applyBorder="1" applyAlignment="1">
      <alignment horizontal="left"/>
    </xf>
    <xf numFmtId="4" fontId="18" fillId="0" borderId="7" xfId="0" applyNumberFormat="1" applyFont="1" applyBorder="1" applyAlignment="1">
      <alignment wrapText="1"/>
    </xf>
    <xf numFmtId="10" fontId="18" fillId="0" borderId="5" xfId="0" applyNumberFormat="1" applyFont="1" applyBorder="1"/>
    <xf numFmtId="10" fontId="18" fillId="0" borderId="6" xfId="0" applyNumberFormat="1" applyFont="1" applyBorder="1"/>
    <xf numFmtId="10" fontId="18" fillId="0" borderId="7" xfId="0" applyNumberFormat="1" applyFont="1" applyBorder="1"/>
    <xf numFmtId="0" fontId="10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4" fontId="10" fillId="0" borderId="11" xfId="0" applyNumberFormat="1" applyFont="1" applyBorder="1" applyAlignment="1">
      <alignment wrapText="1"/>
    </xf>
    <xf numFmtId="0" fontId="14" fillId="0" borderId="1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13" xfId="0" applyFont="1" applyBorder="1"/>
    <xf numFmtId="0" fontId="14" fillId="0" borderId="14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13" fillId="0" borderId="7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44" fontId="4" fillId="0" borderId="0" xfId="1" applyNumberFormat="1" applyFont="1" applyFill="1" applyBorder="1" applyAlignment="1" applyProtection="1">
      <alignment horizontal="center"/>
    </xf>
    <xf numFmtId="164" fontId="14" fillId="0" borderId="4" xfId="4" applyNumberFormat="1" applyFont="1" applyFill="1" applyBorder="1" applyAlignment="1" applyProtection="1">
      <alignment horizontal="center" vertical="center"/>
    </xf>
    <xf numFmtId="164" fontId="14" fillId="0" borderId="4" xfId="4" applyNumberFormat="1" applyFont="1" applyFill="1" applyBorder="1" applyAlignment="1" applyProtection="1">
      <alignment horizontal="center"/>
    </xf>
    <xf numFmtId="164" fontId="14" fillId="0" borderId="1" xfId="4" applyNumberFormat="1" applyFont="1" applyFill="1" applyBorder="1" applyAlignment="1" applyProtection="1">
      <alignment horizontal="center"/>
    </xf>
    <xf numFmtId="164" fontId="2" fillId="0" borderId="4" xfId="4" applyNumberFormat="1" applyFont="1" applyFill="1" applyBorder="1" applyAlignment="1" applyProtection="1">
      <alignment horizontal="center"/>
    </xf>
    <xf numFmtId="164" fontId="13" fillId="0" borderId="4" xfId="4" applyNumberFormat="1" applyFont="1" applyFill="1" applyBorder="1" applyAlignment="1" applyProtection="1">
      <alignment horizontal="left"/>
    </xf>
    <xf numFmtId="164" fontId="14" fillId="0" borderId="6" xfId="4" applyNumberFormat="1" applyFont="1" applyFill="1" applyBorder="1" applyAlignment="1" applyProtection="1">
      <alignment horizontal="center"/>
    </xf>
    <xf numFmtId="164" fontId="14" fillId="0" borderId="4" xfId="4" applyNumberFormat="1" applyFont="1" applyFill="1" applyBorder="1" applyAlignment="1" applyProtection="1">
      <alignment horizontal="center" vertical="top"/>
    </xf>
    <xf numFmtId="164" fontId="4" fillId="0" borderId="4" xfId="4" applyNumberFormat="1" applyFont="1" applyFill="1" applyBorder="1" applyAlignment="1" applyProtection="1">
      <alignment horizontal="center"/>
    </xf>
    <xf numFmtId="2" fontId="14" fillId="0" borderId="2" xfId="0" applyNumberFormat="1" applyFont="1" applyBorder="1" applyProtection="1">
      <protection locked="0"/>
    </xf>
    <xf numFmtId="10" fontId="14" fillId="0" borderId="4" xfId="1" applyNumberFormat="1" applyFont="1" applyFill="1" applyBorder="1" applyAlignment="1" applyProtection="1">
      <alignment vertical="center" wrapText="1"/>
      <protection locked="0"/>
    </xf>
    <xf numFmtId="164" fontId="14" fillId="0" borderId="4" xfId="1" applyNumberFormat="1" applyFont="1" applyFill="1" applyBorder="1" applyAlignment="1" applyProtection="1">
      <alignment horizontal="center" vertical="center"/>
    </xf>
    <xf numFmtId="2" fontId="14" fillId="0" borderId="2" xfId="0" applyNumberFormat="1" applyFont="1" applyBorder="1" applyAlignment="1" applyProtection="1">
      <alignment vertical="center"/>
      <protection locked="0"/>
    </xf>
    <xf numFmtId="43" fontId="14" fillId="0" borderId="4" xfId="1" applyFont="1" applyBorder="1" applyAlignment="1" applyProtection="1">
      <alignment vertical="center" wrapText="1"/>
    </xf>
    <xf numFmtId="0" fontId="3" fillId="0" borderId="0" xfId="0" applyFont="1" applyAlignment="1">
      <alignment vertical="center"/>
    </xf>
    <xf numFmtId="0" fontId="4" fillId="3" borderId="7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left"/>
      <protection locked="0"/>
    </xf>
    <xf numFmtId="0" fontId="4" fillId="3" borderId="11" xfId="0" applyFont="1" applyFill="1" applyBorder="1" applyAlignment="1" applyProtection="1">
      <alignment horizontal="left"/>
      <protection locked="0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0" fontId="20" fillId="4" borderId="4" xfId="0" applyNumberFormat="1" applyFont="1" applyFill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/>
    </xf>
    <xf numFmtId="0" fontId="24" fillId="0" borderId="6" xfId="0" applyFont="1" applyBorder="1" applyAlignment="1">
      <alignment horizontal="left"/>
    </xf>
  </cellXfs>
  <cellStyles count="5">
    <cellStyle name="Komma" xfId="1" builtinId="3"/>
    <cellStyle name="Komma 2" xfId="4" xr:uid="{3C110F04-3DC9-4A47-8F9C-67C77463EFC3}"/>
    <cellStyle name="Standaard" xfId="0" builtinId="0"/>
    <cellStyle name="Standaard 2" xfId="2" xr:uid="{32FAC0D2-34BB-47D5-847F-75710B59EEA3}"/>
    <cellStyle name="Valuta 2" xfId="3" xr:uid="{B358754A-8B7A-44C3-8E0C-290276A69EFB}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  <dxf>
      <font>
        <color rgb="FF9C57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3"/>
  <sheetViews>
    <sheetView showZeros="0" tabSelected="1" workbookViewId="0">
      <pane ySplit="9" topLeftCell="A10" activePane="bottomLeft" state="frozen"/>
      <selection pane="bottomLeft" activeCell="J291" sqref="J291"/>
    </sheetView>
  </sheetViews>
  <sheetFormatPr defaultColWidth="9" defaultRowHeight="14.5" x14ac:dyDescent="0.35"/>
  <cols>
    <col min="1" max="1" width="14.75" style="38" customWidth="1"/>
    <col min="2" max="2" width="54.5" style="38" customWidth="1"/>
    <col min="3" max="3" width="8.75" style="24" bestFit="1" customWidth="1"/>
    <col min="4" max="4" width="8.83203125" style="129" customWidth="1"/>
    <col min="5" max="5" width="12.75" style="38" customWidth="1"/>
    <col min="6" max="6" width="13.75" style="38" bestFit="1" customWidth="1"/>
    <col min="7" max="7" width="1.5" style="30" customWidth="1"/>
    <col min="8" max="10" width="9" style="31"/>
    <col min="11" max="16384" width="9" style="30"/>
  </cols>
  <sheetData>
    <row r="1" spans="1:10" x14ac:dyDescent="0.35">
      <c r="A1" s="27" t="s">
        <v>0</v>
      </c>
      <c r="B1" s="27"/>
      <c r="C1" s="1"/>
      <c r="D1" s="28"/>
      <c r="E1" s="29" t="s">
        <v>1</v>
      </c>
      <c r="F1" s="27" t="s">
        <v>2</v>
      </c>
    </row>
    <row r="2" spans="1:10" x14ac:dyDescent="0.35">
      <c r="A2" s="27" t="s">
        <v>3</v>
      </c>
      <c r="B2" s="27"/>
      <c r="C2" s="1"/>
      <c r="D2" s="28"/>
      <c r="E2" s="29" t="s">
        <v>4</v>
      </c>
      <c r="F2" s="32">
        <v>45811</v>
      </c>
    </row>
    <row r="3" spans="1:10" x14ac:dyDescent="0.35">
      <c r="A3" s="27"/>
      <c r="B3" s="27"/>
      <c r="C3" s="1"/>
      <c r="D3" s="28"/>
      <c r="E3" s="33"/>
      <c r="F3" s="34"/>
    </row>
    <row r="4" spans="1:10" x14ac:dyDescent="0.35">
      <c r="A4" s="35"/>
      <c r="B4" s="36"/>
      <c r="C4" s="1"/>
      <c r="D4" s="1"/>
      <c r="E4" s="1"/>
      <c r="F4" s="133"/>
    </row>
    <row r="5" spans="1:10" x14ac:dyDescent="0.35">
      <c r="A5" s="35" t="s">
        <v>5</v>
      </c>
      <c r="B5" s="27"/>
      <c r="C5" s="1"/>
      <c r="D5" s="1"/>
      <c r="E5" s="1"/>
      <c r="F5" s="133"/>
    </row>
    <row r="6" spans="1:10" x14ac:dyDescent="0.35">
      <c r="A6" s="37"/>
      <c r="C6" s="1"/>
      <c r="D6" s="1"/>
      <c r="E6" s="1"/>
      <c r="F6" s="1"/>
    </row>
    <row r="7" spans="1:10" ht="21" x14ac:dyDescent="0.5">
      <c r="A7" s="39" t="s">
        <v>6</v>
      </c>
      <c r="B7" s="40"/>
      <c r="C7" s="1"/>
      <c r="D7" s="1"/>
      <c r="E7" s="1"/>
      <c r="F7" s="1"/>
    </row>
    <row r="8" spans="1:10" ht="15.5" x14ac:dyDescent="0.35">
      <c r="A8" s="41"/>
      <c r="B8" s="40"/>
      <c r="C8" s="2"/>
      <c r="D8" s="42"/>
      <c r="E8" s="42"/>
      <c r="F8" s="43"/>
      <c r="H8" s="154" t="s">
        <v>7</v>
      </c>
      <c r="I8" s="154"/>
      <c r="J8" s="154"/>
    </row>
    <row r="9" spans="1:10" s="47" customFormat="1" x14ac:dyDescent="0.35">
      <c r="A9" s="163" t="s">
        <v>8</v>
      </c>
      <c r="B9" s="164"/>
      <c r="C9" s="4" t="s">
        <v>9</v>
      </c>
      <c r="D9" s="44" t="s">
        <v>10</v>
      </c>
      <c r="E9" s="45" t="s">
        <v>11</v>
      </c>
      <c r="F9" s="46" t="s">
        <v>12</v>
      </c>
      <c r="H9" s="48" t="s">
        <v>13</v>
      </c>
      <c r="I9" s="48" t="s">
        <v>14</v>
      </c>
      <c r="J9" s="48" t="s">
        <v>12</v>
      </c>
    </row>
    <row r="10" spans="1:10" x14ac:dyDescent="0.35">
      <c r="A10" s="165"/>
      <c r="B10" s="166"/>
      <c r="C10" s="5"/>
      <c r="D10" s="49"/>
      <c r="E10" s="49"/>
      <c r="F10" s="50"/>
      <c r="H10" s="51"/>
      <c r="I10" s="52"/>
      <c r="J10" s="53"/>
    </row>
    <row r="11" spans="1:10" ht="18.5" x14ac:dyDescent="0.45">
      <c r="A11" s="54" t="s">
        <v>15</v>
      </c>
      <c r="B11" s="42"/>
      <c r="C11" s="2"/>
      <c r="D11" s="42"/>
      <c r="E11" s="42"/>
      <c r="F11" s="55"/>
      <c r="H11" s="56"/>
      <c r="J11" s="57"/>
    </row>
    <row r="12" spans="1:10" x14ac:dyDescent="0.35">
      <c r="A12" s="58"/>
      <c r="B12" s="59"/>
      <c r="C12" s="3"/>
      <c r="D12" s="59"/>
      <c r="E12" s="59"/>
      <c r="F12" s="60"/>
      <c r="H12" s="61"/>
      <c r="I12" s="62"/>
      <c r="J12" s="63"/>
    </row>
    <row r="13" spans="1:10" ht="13.5" customHeight="1" x14ac:dyDescent="0.35">
      <c r="A13" s="159" t="s">
        <v>16</v>
      </c>
      <c r="B13" s="160"/>
      <c r="C13" s="6"/>
      <c r="D13" s="66"/>
      <c r="E13" s="67"/>
      <c r="F13" s="66"/>
      <c r="H13" s="68"/>
      <c r="I13" s="69"/>
      <c r="J13" s="70">
        <f>H13+I13</f>
        <v>0</v>
      </c>
    </row>
    <row r="14" spans="1:10" ht="12.75" customHeight="1" x14ac:dyDescent="0.35">
      <c r="A14" s="155" t="s">
        <v>17</v>
      </c>
      <c r="B14" s="156"/>
      <c r="C14" s="7">
        <v>10</v>
      </c>
      <c r="D14" s="73" t="s">
        <v>18</v>
      </c>
      <c r="E14" s="142"/>
      <c r="F14" s="74">
        <f>C14*E14</f>
        <v>0</v>
      </c>
      <c r="H14" s="143"/>
      <c r="I14" s="143"/>
      <c r="J14" s="25">
        <f>H14+I14</f>
        <v>0</v>
      </c>
    </row>
    <row r="15" spans="1:10" ht="12.75" customHeight="1" x14ac:dyDescent="0.35">
      <c r="A15" s="155" t="s">
        <v>19</v>
      </c>
      <c r="B15" s="156"/>
      <c r="C15" s="7">
        <v>50</v>
      </c>
      <c r="D15" s="73" t="s">
        <v>18</v>
      </c>
      <c r="E15" s="142"/>
      <c r="F15" s="74">
        <f t="shared" ref="F15:F18" si="0">C15*E15</f>
        <v>0</v>
      </c>
      <c r="H15" s="143"/>
      <c r="I15" s="143"/>
      <c r="J15" s="25">
        <f t="shared" ref="J15:J18" si="1">H15+I15</f>
        <v>0</v>
      </c>
    </row>
    <row r="16" spans="1:10" ht="12.75" customHeight="1" x14ac:dyDescent="0.35">
      <c r="A16" s="155" t="s">
        <v>20</v>
      </c>
      <c r="B16" s="156" t="s">
        <v>21</v>
      </c>
      <c r="C16" s="7">
        <v>2000</v>
      </c>
      <c r="D16" s="73" t="s">
        <v>18</v>
      </c>
      <c r="E16" s="142"/>
      <c r="F16" s="74">
        <f t="shared" si="0"/>
        <v>0</v>
      </c>
      <c r="H16" s="143"/>
      <c r="I16" s="143"/>
      <c r="J16" s="25">
        <f t="shared" si="1"/>
        <v>0</v>
      </c>
    </row>
    <row r="17" spans="1:10" ht="12.75" customHeight="1" x14ac:dyDescent="0.35">
      <c r="A17" s="155" t="s">
        <v>22</v>
      </c>
      <c r="B17" s="156" t="s">
        <v>23</v>
      </c>
      <c r="C17" s="7">
        <v>20</v>
      </c>
      <c r="D17" s="73" t="s">
        <v>18</v>
      </c>
      <c r="E17" s="142"/>
      <c r="F17" s="74">
        <f t="shared" si="0"/>
        <v>0</v>
      </c>
      <c r="H17" s="143"/>
      <c r="I17" s="143"/>
      <c r="J17" s="25">
        <f t="shared" si="1"/>
        <v>0</v>
      </c>
    </row>
    <row r="18" spans="1:10" ht="12.75" customHeight="1" x14ac:dyDescent="0.35">
      <c r="A18" s="155" t="s">
        <v>24</v>
      </c>
      <c r="B18" s="156" t="s">
        <v>25</v>
      </c>
      <c r="C18" s="7">
        <v>10</v>
      </c>
      <c r="D18" s="73" t="s">
        <v>18</v>
      </c>
      <c r="E18" s="142"/>
      <c r="F18" s="74">
        <f t="shared" si="0"/>
        <v>0</v>
      </c>
      <c r="H18" s="143"/>
      <c r="I18" s="143"/>
      <c r="J18" s="25">
        <f t="shared" si="1"/>
        <v>0</v>
      </c>
    </row>
    <row r="19" spans="1:10" ht="12.75" customHeight="1" x14ac:dyDescent="0.35">
      <c r="A19" s="155"/>
      <c r="B19" s="156"/>
      <c r="C19" s="7"/>
      <c r="D19" s="73"/>
      <c r="E19" s="67"/>
      <c r="F19" s="75"/>
      <c r="H19" s="76"/>
      <c r="I19" s="76"/>
      <c r="J19" s="76"/>
    </row>
    <row r="20" spans="1:10" ht="12.75" customHeight="1" x14ac:dyDescent="0.35">
      <c r="A20" s="155" t="s">
        <v>26</v>
      </c>
      <c r="B20" s="156" t="s">
        <v>27</v>
      </c>
      <c r="C20" s="7">
        <v>350</v>
      </c>
      <c r="D20" s="73" t="s">
        <v>18</v>
      </c>
      <c r="E20" s="142"/>
      <c r="F20" s="74">
        <f t="shared" ref="F20:F22" si="2">C20*E20</f>
        <v>0</v>
      </c>
      <c r="H20" s="143"/>
      <c r="I20" s="143"/>
      <c r="J20" s="25">
        <f t="shared" ref="J20:J22" si="3">H20+I20</f>
        <v>0</v>
      </c>
    </row>
    <row r="21" spans="1:10" ht="12.75" customHeight="1" x14ac:dyDescent="0.35">
      <c r="A21" s="155" t="s">
        <v>28</v>
      </c>
      <c r="B21" s="156" t="s">
        <v>29</v>
      </c>
      <c r="C21" s="7">
        <v>10</v>
      </c>
      <c r="D21" s="73" t="s">
        <v>18</v>
      </c>
      <c r="E21" s="142"/>
      <c r="F21" s="74">
        <f t="shared" si="2"/>
        <v>0</v>
      </c>
      <c r="H21" s="143"/>
      <c r="I21" s="143"/>
      <c r="J21" s="25">
        <f t="shared" si="3"/>
        <v>0</v>
      </c>
    </row>
    <row r="22" spans="1:10" ht="12.75" customHeight="1" x14ac:dyDescent="0.35">
      <c r="A22" s="155" t="s">
        <v>30</v>
      </c>
      <c r="B22" s="156" t="s">
        <v>31</v>
      </c>
      <c r="C22" s="7">
        <v>10</v>
      </c>
      <c r="D22" s="73" t="s">
        <v>18</v>
      </c>
      <c r="E22" s="142"/>
      <c r="F22" s="74">
        <f t="shared" si="2"/>
        <v>0</v>
      </c>
      <c r="H22" s="143"/>
      <c r="I22" s="143"/>
      <c r="J22" s="25">
        <f t="shared" si="3"/>
        <v>0</v>
      </c>
    </row>
    <row r="23" spans="1:10" ht="12.75" customHeight="1" x14ac:dyDescent="0.35">
      <c r="A23" s="155"/>
      <c r="B23" s="156"/>
      <c r="C23" s="7"/>
      <c r="D23" s="73"/>
      <c r="E23" s="67"/>
      <c r="F23" s="75"/>
      <c r="H23" s="76"/>
      <c r="I23" s="76"/>
      <c r="J23" s="76"/>
    </row>
    <row r="24" spans="1:10" ht="12.75" customHeight="1" x14ac:dyDescent="0.35">
      <c r="A24" s="155" t="s">
        <v>32</v>
      </c>
      <c r="B24" s="156" t="s">
        <v>33</v>
      </c>
      <c r="C24" s="7">
        <v>20</v>
      </c>
      <c r="D24" s="73" t="s">
        <v>18</v>
      </c>
      <c r="E24" s="142"/>
      <c r="F24" s="74">
        <f t="shared" ref="F24:F27" si="4">C24*E24</f>
        <v>0</v>
      </c>
      <c r="H24" s="143"/>
      <c r="I24" s="143"/>
      <c r="J24" s="25">
        <f t="shared" ref="J24:J27" si="5">H24+I24</f>
        <v>0</v>
      </c>
    </row>
    <row r="25" spans="1:10" ht="12.75" customHeight="1" x14ac:dyDescent="0.35">
      <c r="A25" s="155" t="s">
        <v>34</v>
      </c>
      <c r="B25" s="156" t="s">
        <v>33</v>
      </c>
      <c r="C25" s="7">
        <v>500</v>
      </c>
      <c r="D25" s="73" t="s">
        <v>18</v>
      </c>
      <c r="E25" s="142"/>
      <c r="F25" s="74">
        <f t="shared" si="4"/>
        <v>0</v>
      </c>
      <c r="H25" s="143"/>
      <c r="I25" s="143"/>
      <c r="J25" s="25">
        <f t="shared" si="5"/>
        <v>0</v>
      </c>
    </row>
    <row r="26" spans="1:10" ht="12.75" customHeight="1" x14ac:dyDescent="0.35">
      <c r="A26" s="155" t="s">
        <v>35</v>
      </c>
      <c r="B26" s="156" t="s">
        <v>36</v>
      </c>
      <c r="C26" s="7">
        <v>100</v>
      </c>
      <c r="D26" s="73" t="s">
        <v>18</v>
      </c>
      <c r="E26" s="142"/>
      <c r="F26" s="74">
        <f t="shared" si="4"/>
        <v>0</v>
      </c>
      <c r="H26" s="143"/>
      <c r="I26" s="143"/>
      <c r="J26" s="25">
        <f t="shared" si="5"/>
        <v>0</v>
      </c>
    </row>
    <row r="27" spans="1:10" ht="12.75" customHeight="1" x14ac:dyDescent="0.35">
      <c r="A27" s="155" t="s">
        <v>37</v>
      </c>
      <c r="B27" s="156" t="s">
        <v>38</v>
      </c>
      <c r="C27" s="7">
        <v>10</v>
      </c>
      <c r="D27" s="73" t="s">
        <v>18</v>
      </c>
      <c r="E27" s="142"/>
      <c r="F27" s="74">
        <f t="shared" si="4"/>
        <v>0</v>
      </c>
      <c r="H27" s="143"/>
      <c r="I27" s="143"/>
      <c r="J27" s="25">
        <f t="shared" si="5"/>
        <v>0</v>
      </c>
    </row>
    <row r="28" spans="1:10" ht="12.75" customHeight="1" x14ac:dyDescent="0.35">
      <c r="A28" s="155"/>
      <c r="B28" s="156"/>
      <c r="C28" s="7"/>
      <c r="D28" s="73"/>
      <c r="E28" s="77"/>
      <c r="F28" s="75"/>
      <c r="H28" s="76"/>
      <c r="I28" s="76"/>
      <c r="J28" s="76"/>
    </row>
    <row r="29" spans="1:10" ht="12.75" customHeight="1" x14ac:dyDescent="0.35">
      <c r="A29" s="155" t="s">
        <v>39</v>
      </c>
      <c r="B29" s="156" t="s">
        <v>40</v>
      </c>
      <c r="C29" s="7">
        <v>10</v>
      </c>
      <c r="D29" s="73" t="s">
        <v>18</v>
      </c>
      <c r="E29" s="142"/>
      <c r="F29" s="74">
        <f t="shared" ref="F29:F50" si="6">C29*E29</f>
        <v>0</v>
      </c>
      <c r="H29" s="143"/>
      <c r="I29" s="143"/>
      <c r="J29" s="25">
        <f t="shared" ref="J29:J50" si="7">H29+I29</f>
        <v>0</v>
      </c>
    </row>
    <row r="30" spans="1:10" ht="12.75" customHeight="1" x14ac:dyDescent="0.35">
      <c r="A30" s="155" t="s">
        <v>41</v>
      </c>
      <c r="B30" s="156" t="s">
        <v>42</v>
      </c>
      <c r="C30" s="7">
        <v>500</v>
      </c>
      <c r="D30" s="73" t="s">
        <v>18</v>
      </c>
      <c r="E30" s="142"/>
      <c r="F30" s="74">
        <f t="shared" si="6"/>
        <v>0</v>
      </c>
      <c r="H30" s="143"/>
      <c r="I30" s="143"/>
      <c r="J30" s="25">
        <f t="shared" si="7"/>
        <v>0</v>
      </c>
    </row>
    <row r="31" spans="1:10" ht="12.75" customHeight="1" x14ac:dyDescent="0.35">
      <c r="A31" s="155" t="s">
        <v>43</v>
      </c>
      <c r="B31" s="156" t="s">
        <v>44</v>
      </c>
      <c r="C31" s="7">
        <v>10</v>
      </c>
      <c r="D31" s="73" t="s">
        <v>18</v>
      </c>
      <c r="E31" s="142"/>
      <c r="F31" s="74">
        <f t="shared" si="6"/>
        <v>0</v>
      </c>
      <c r="H31" s="143"/>
      <c r="I31" s="143"/>
      <c r="J31" s="25">
        <f t="shared" si="7"/>
        <v>0</v>
      </c>
    </row>
    <row r="32" spans="1:10" ht="12.75" customHeight="1" x14ac:dyDescent="0.35">
      <c r="A32" s="155" t="s">
        <v>45</v>
      </c>
      <c r="B32" s="156" t="s">
        <v>46</v>
      </c>
      <c r="C32" s="7">
        <v>25</v>
      </c>
      <c r="D32" s="73" t="s">
        <v>18</v>
      </c>
      <c r="E32" s="142"/>
      <c r="F32" s="74">
        <f t="shared" si="6"/>
        <v>0</v>
      </c>
      <c r="H32" s="143"/>
      <c r="I32" s="143"/>
      <c r="J32" s="25">
        <f t="shared" si="7"/>
        <v>0</v>
      </c>
    </row>
    <row r="33" spans="1:10" ht="12.75" customHeight="1" x14ac:dyDescent="0.35">
      <c r="A33" s="155" t="s">
        <v>47</v>
      </c>
      <c r="B33" s="156" t="s">
        <v>48</v>
      </c>
      <c r="C33" s="7">
        <v>10</v>
      </c>
      <c r="D33" s="73" t="s">
        <v>18</v>
      </c>
      <c r="E33" s="142"/>
      <c r="F33" s="74">
        <f t="shared" si="6"/>
        <v>0</v>
      </c>
      <c r="H33" s="143"/>
      <c r="I33" s="143"/>
      <c r="J33" s="25">
        <f t="shared" si="7"/>
        <v>0</v>
      </c>
    </row>
    <row r="34" spans="1:10" ht="12.75" customHeight="1" x14ac:dyDescent="0.35">
      <c r="A34" s="155" t="s">
        <v>49</v>
      </c>
      <c r="B34" s="156" t="s">
        <v>50</v>
      </c>
      <c r="C34" s="7">
        <v>500</v>
      </c>
      <c r="D34" s="73" t="s">
        <v>18</v>
      </c>
      <c r="E34" s="142"/>
      <c r="F34" s="74">
        <f t="shared" si="6"/>
        <v>0</v>
      </c>
      <c r="H34" s="143"/>
      <c r="I34" s="143"/>
      <c r="J34" s="25">
        <f t="shared" si="7"/>
        <v>0</v>
      </c>
    </row>
    <row r="35" spans="1:10" ht="12.75" customHeight="1" x14ac:dyDescent="0.35">
      <c r="A35" s="155" t="s">
        <v>51</v>
      </c>
      <c r="B35" s="156" t="s">
        <v>50</v>
      </c>
      <c r="C35" s="7">
        <v>350</v>
      </c>
      <c r="D35" s="73" t="s">
        <v>18</v>
      </c>
      <c r="E35" s="142"/>
      <c r="F35" s="74">
        <f t="shared" si="6"/>
        <v>0</v>
      </c>
      <c r="H35" s="143"/>
      <c r="I35" s="143"/>
      <c r="J35" s="25">
        <f t="shared" si="7"/>
        <v>0</v>
      </c>
    </row>
    <row r="36" spans="1:10" ht="12.75" customHeight="1" x14ac:dyDescent="0.35">
      <c r="A36" s="155" t="s">
        <v>52</v>
      </c>
      <c r="B36" s="156" t="s">
        <v>53</v>
      </c>
      <c r="C36" s="7">
        <v>5</v>
      </c>
      <c r="D36" s="73" t="s">
        <v>18</v>
      </c>
      <c r="E36" s="142"/>
      <c r="F36" s="74">
        <f t="shared" si="6"/>
        <v>0</v>
      </c>
      <c r="H36" s="143"/>
      <c r="I36" s="143"/>
      <c r="J36" s="25">
        <f t="shared" si="7"/>
        <v>0</v>
      </c>
    </row>
    <row r="37" spans="1:10" ht="12.75" customHeight="1" x14ac:dyDescent="0.35">
      <c r="A37" s="155" t="s">
        <v>54</v>
      </c>
      <c r="B37" s="156" t="s">
        <v>55</v>
      </c>
      <c r="C37" s="7">
        <v>5</v>
      </c>
      <c r="D37" s="73" t="s">
        <v>18</v>
      </c>
      <c r="E37" s="142"/>
      <c r="F37" s="74">
        <f t="shared" si="6"/>
        <v>0</v>
      </c>
      <c r="H37" s="143"/>
      <c r="I37" s="143"/>
      <c r="J37" s="25">
        <f t="shared" si="7"/>
        <v>0</v>
      </c>
    </row>
    <row r="38" spans="1:10" ht="12.75" customHeight="1" x14ac:dyDescent="0.35">
      <c r="A38" s="155" t="s">
        <v>56</v>
      </c>
      <c r="B38" s="156" t="s">
        <v>57</v>
      </c>
      <c r="C38" s="7">
        <v>5</v>
      </c>
      <c r="D38" s="73" t="s">
        <v>18</v>
      </c>
      <c r="E38" s="142"/>
      <c r="F38" s="74">
        <f t="shared" si="6"/>
        <v>0</v>
      </c>
      <c r="H38" s="143"/>
      <c r="I38" s="143"/>
      <c r="J38" s="25">
        <f t="shared" si="7"/>
        <v>0</v>
      </c>
    </row>
    <row r="39" spans="1:10" ht="12.75" customHeight="1" x14ac:dyDescent="0.35">
      <c r="A39" s="155" t="s">
        <v>58</v>
      </c>
      <c r="B39" s="156" t="s">
        <v>59</v>
      </c>
      <c r="C39" s="7">
        <v>5</v>
      </c>
      <c r="D39" s="73" t="s">
        <v>18</v>
      </c>
      <c r="E39" s="142"/>
      <c r="F39" s="74">
        <f t="shared" si="6"/>
        <v>0</v>
      </c>
      <c r="H39" s="143"/>
      <c r="I39" s="143"/>
      <c r="J39" s="25">
        <f t="shared" si="7"/>
        <v>0</v>
      </c>
    </row>
    <row r="40" spans="1:10" ht="12.75" customHeight="1" x14ac:dyDescent="0.35">
      <c r="A40" s="155" t="s">
        <v>60</v>
      </c>
      <c r="B40" s="156" t="s">
        <v>61</v>
      </c>
      <c r="C40" s="7">
        <v>5</v>
      </c>
      <c r="D40" s="73" t="s">
        <v>18</v>
      </c>
      <c r="E40" s="142"/>
      <c r="F40" s="74">
        <f t="shared" si="6"/>
        <v>0</v>
      </c>
      <c r="H40" s="143"/>
      <c r="I40" s="143"/>
      <c r="J40" s="25">
        <f t="shared" si="7"/>
        <v>0</v>
      </c>
    </row>
    <row r="41" spans="1:10" ht="12.75" customHeight="1" x14ac:dyDescent="0.35">
      <c r="A41" s="155" t="s">
        <v>62</v>
      </c>
      <c r="B41" s="156" t="s">
        <v>63</v>
      </c>
      <c r="C41" s="7">
        <v>5</v>
      </c>
      <c r="D41" s="73" t="s">
        <v>18</v>
      </c>
      <c r="E41" s="142"/>
      <c r="F41" s="74">
        <f t="shared" si="6"/>
        <v>0</v>
      </c>
      <c r="H41" s="143"/>
      <c r="I41" s="143"/>
      <c r="J41" s="25">
        <f t="shared" si="7"/>
        <v>0</v>
      </c>
    </row>
    <row r="42" spans="1:10" ht="12.75" customHeight="1" x14ac:dyDescent="0.35">
      <c r="A42" s="155" t="s">
        <v>64</v>
      </c>
      <c r="B42" s="156" t="s">
        <v>65</v>
      </c>
      <c r="C42" s="7">
        <v>5</v>
      </c>
      <c r="D42" s="73" t="s">
        <v>18</v>
      </c>
      <c r="E42" s="142"/>
      <c r="F42" s="74">
        <f t="shared" si="6"/>
        <v>0</v>
      </c>
      <c r="H42" s="143"/>
      <c r="I42" s="143"/>
      <c r="J42" s="25">
        <f t="shared" si="7"/>
        <v>0</v>
      </c>
    </row>
    <row r="43" spans="1:10" ht="12.75" customHeight="1" x14ac:dyDescent="0.35">
      <c r="A43" s="155" t="s">
        <v>66</v>
      </c>
      <c r="B43" s="156" t="s">
        <v>67</v>
      </c>
      <c r="C43" s="7">
        <v>5</v>
      </c>
      <c r="D43" s="73" t="s">
        <v>18</v>
      </c>
      <c r="E43" s="142"/>
      <c r="F43" s="74">
        <f t="shared" si="6"/>
        <v>0</v>
      </c>
      <c r="H43" s="143"/>
      <c r="I43" s="143"/>
      <c r="J43" s="25">
        <f t="shared" si="7"/>
        <v>0</v>
      </c>
    </row>
    <row r="44" spans="1:10" ht="12.75" customHeight="1" x14ac:dyDescent="0.35">
      <c r="A44" s="155" t="s">
        <v>68</v>
      </c>
      <c r="B44" s="156" t="s">
        <v>69</v>
      </c>
      <c r="C44" s="7">
        <v>5</v>
      </c>
      <c r="D44" s="73" t="s">
        <v>18</v>
      </c>
      <c r="E44" s="142"/>
      <c r="F44" s="74">
        <f t="shared" si="6"/>
        <v>0</v>
      </c>
      <c r="H44" s="143"/>
      <c r="I44" s="143"/>
      <c r="J44" s="25">
        <f t="shared" si="7"/>
        <v>0</v>
      </c>
    </row>
    <row r="45" spans="1:10" ht="12.75" customHeight="1" x14ac:dyDescent="0.35">
      <c r="A45" s="155" t="s">
        <v>70</v>
      </c>
      <c r="B45" s="156" t="s">
        <v>71</v>
      </c>
      <c r="C45" s="7">
        <v>5</v>
      </c>
      <c r="D45" s="73" t="s">
        <v>18</v>
      </c>
      <c r="E45" s="142"/>
      <c r="F45" s="74">
        <f t="shared" si="6"/>
        <v>0</v>
      </c>
      <c r="H45" s="143"/>
      <c r="I45" s="143"/>
      <c r="J45" s="25">
        <f t="shared" si="7"/>
        <v>0</v>
      </c>
    </row>
    <row r="46" spans="1:10" ht="12.75" customHeight="1" x14ac:dyDescent="0.35">
      <c r="A46" s="155" t="s">
        <v>72</v>
      </c>
      <c r="B46" s="156" t="s">
        <v>73</v>
      </c>
      <c r="C46" s="7">
        <v>5</v>
      </c>
      <c r="D46" s="73" t="s">
        <v>18</v>
      </c>
      <c r="E46" s="142"/>
      <c r="F46" s="74">
        <f t="shared" si="6"/>
        <v>0</v>
      </c>
      <c r="H46" s="143"/>
      <c r="I46" s="143"/>
      <c r="J46" s="25">
        <f t="shared" si="7"/>
        <v>0</v>
      </c>
    </row>
    <row r="47" spans="1:10" ht="12.75" customHeight="1" x14ac:dyDescent="0.35">
      <c r="A47" s="155" t="s">
        <v>74</v>
      </c>
      <c r="B47" s="156" t="s">
        <v>75</v>
      </c>
      <c r="C47" s="7">
        <v>5</v>
      </c>
      <c r="D47" s="73" t="s">
        <v>18</v>
      </c>
      <c r="E47" s="142"/>
      <c r="F47" s="74">
        <f t="shared" si="6"/>
        <v>0</v>
      </c>
      <c r="H47" s="143"/>
      <c r="I47" s="143"/>
      <c r="J47" s="25">
        <f t="shared" si="7"/>
        <v>0</v>
      </c>
    </row>
    <row r="48" spans="1:10" ht="12.75" customHeight="1" x14ac:dyDescent="0.35">
      <c r="A48" s="155" t="s">
        <v>76</v>
      </c>
      <c r="B48" s="156" t="s">
        <v>77</v>
      </c>
      <c r="C48" s="7">
        <v>5</v>
      </c>
      <c r="D48" s="73" t="s">
        <v>18</v>
      </c>
      <c r="E48" s="142"/>
      <c r="F48" s="74">
        <f t="shared" si="6"/>
        <v>0</v>
      </c>
      <c r="H48" s="143"/>
      <c r="I48" s="143"/>
      <c r="J48" s="25">
        <f t="shared" si="7"/>
        <v>0</v>
      </c>
    </row>
    <row r="49" spans="1:10" ht="12.75" customHeight="1" x14ac:dyDescent="0.35">
      <c r="A49" s="155" t="s">
        <v>78</v>
      </c>
      <c r="B49" s="156" t="s">
        <v>79</v>
      </c>
      <c r="C49" s="7">
        <v>5</v>
      </c>
      <c r="D49" s="73" t="s">
        <v>18</v>
      </c>
      <c r="E49" s="142"/>
      <c r="F49" s="74">
        <f t="shared" si="6"/>
        <v>0</v>
      </c>
      <c r="H49" s="143"/>
      <c r="I49" s="143"/>
      <c r="J49" s="25">
        <f t="shared" si="7"/>
        <v>0</v>
      </c>
    </row>
    <row r="50" spans="1:10" ht="12.75" customHeight="1" x14ac:dyDescent="0.35">
      <c r="A50" s="155" t="s">
        <v>80</v>
      </c>
      <c r="B50" s="156" t="s">
        <v>81</v>
      </c>
      <c r="C50" s="7">
        <v>5</v>
      </c>
      <c r="D50" s="73" t="s">
        <v>18</v>
      </c>
      <c r="E50" s="142"/>
      <c r="F50" s="74">
        <f t="shared" si="6"/>
        <v>0</v>
      </c>
      <c r="H50" s="143"/>
      <c r="I50" s="143"/>
      <c r="J50" s="25">
        <f t="shared" si="7"/>
        <v>0</v>
      </c>
    </row>
    <row r="51" spans="1:10" ht="12.75" customHeight="1" x14ac:dyDescent="0.35">
      <c r="A51" s="155"/>
      <c r="B51" s="156"/>
      <c r="C51" s="7"/>
      <c r="D51" s="73"/>
      <c r="E51" s="67"/>
      <c r="F51" s="75">
        <f>C51*E51</f>
        <v>0</v>
      </c>
      <c r="H51" s="76"/>
      <c r="I51" s="76"/>
      <c r="J51" s="76"/>
    </row>
    <row r="52" spans="1:10" ht="12.75" customHeight="1" x14ac:dyDescent="0.35">
      <c r="A52" s="155" t="s">
        <v>82</v>
      </c>
      <c r="B52" s="156" t="s">
        <v>83</v>
      </c>
      <c r="C52" s="7">
        <v>5</v>
      </c>
      <c r="D52" s="73" t="s">
        <v>18</v>
      </c>
      <c r="E52" s="142"/>
      <c r="F52" s="74">
        <f t="shared" ref="F52:F53" si="8">C52*E52</f>
        <v>0</v>
      </c>
      <c r="H52" s="143"/>
      <c r="I52" s="143"/>
      <c r="J52" s="25">
        <f t="shared" ref="J52:J53" si="9">H52+I52</f>
        <v>0</v>
      </c>
    </row>
    <row r="53" spans="1:10" ht="12.75" customHeight="1" x14ac:dyDescent="0.35">
      <c r="A53" s="155" t="s">
        <v>84</v>
      </c>
      <c r="B53" s="156" t="s">
        <v>85</v>
      </c>
      <c r="C53" s="7">
        <v>5</v>
      </c>
      <c r="D53" s="73" t="s">
        <v>18</v>
      </c>
      <c r="E53" s="142"/>
      <c r="F53" s="74">
        <f t="shared" si="8"/>
        <v>0</v>
      </c>
      <c r="H53" s="143"/>
      <c r="I53" s="143"/>
      <c r="J53" s="25">
        <f t="shared" si="9"/>
        <v>0</v>
      </c>
    </row>
    <row r="54" spans="1:10" ht="12.75" customHeight="1" x14ac:dyDescent="0.35">
      <c r="A54" s="161"/>
      <c r="B54" s="162"/>
      <c r="C54" s="8"/>
      <c r="D54" s="80"/>
      <c r="E54" s="67"/>
      <c r="F54" s="75">
        <f>C54*E54</f>
        <v>0</v>
      </c>
      <c r="H54" s="76"/>
      <c r="I54" s="76"/>
      <c r="J54" s="76"/>
    </row>
    <row r="55" spans="1:10" ht="12.75" customHeight="1" x14ac:dyDescent="0.35">
      <c r="A55" s="159" t="s">
        <v>86</v>
      </c>
      <c r="B55" s="160" t="s">
        <v>86</v>
      </c>
      <c r="C55" s="9"/>
      <c r="D55" s="80"/>
      <c r="E55" s="67"/>
      <c r="F55" s="75">
        <f>C55*E55</f>
        <v>0</v>
      </c>
      <c r="H55" s="76"/>
      <c r="I55" s="76"/>
      <c r="J55" s="76"/>
    </row>
    <row r="56" spans="1:10" ht="12.75" customHeight="1" x14ac:dyDescent="0.35">
      <c r="A56" s="155" t="s">
        <v>87</v>
      </c>
      <c r="B56" s="156" t="s">
        <v>88</v>
      </c>
      <c r="C56" s="7">
        <v>2</v>
      </c>
      <c r="D56" s="73" t="s">
        <v>18</v>
      </c>
      <c r="E56" s="142"/>
      <c r="F56" s="74">
        <f t="shared" ref="F56:F59" si="10">C56*E56</f>
        <v>0</v>
      </c>
      <c r="H56" s="143"/>
      <c r="I56" s="143"/>
      <c r="J56" s="25">
        <f t="shared" ref="J56:J59" si="11">H56+I56</f>
        <v>0</v>
      </c>
    </row>
    <row r="57" spans="1:10" ht="12.75" customHeight="1" x14ac:dyDescent="0.35">
      <c r="A57" s="155" t="s">
        <v>89</v>
      </c>
      <c r="B57" s="156" t="s">
        <v>90</v>
      </c>
      <c r="C57" s="7">
        <v>2</v>
      </c>
      <c r="D57" s="73" t="s">
        <v>18</v>
      </c>
      <c r="E57" s="142"/>
      <c r="F57" s="74">
        <f t="shared" si="10"/>
        <v>0</v>
      </c>
      <c r="H57" s="143"/>
      <c r="I57" s="143"/>
      <c r="J57" s="25">
        <f t="shared" si="11"/>
        <v>0</v>
      </c>
    </row>
    <row r="58" spans="1:10" ht="12.75" customHeight="1" x14ac:dyDescent="0.35">
      <c r="A58" s="155" t="s">
        <v>91</v>
      </c>
      <c r="B58" s="156" t="s">
        <v>92</v>
      </c>
      <c r="C58" s="7">
        <v>2</v>
      </c>
      <c r="D58" s="73" t="s">
        <v>18</v>
      </c>
      <c r="E58" s="142"/>
      <c r="F58" s="74">
        <f t="shared" si="10"/>
        <v>0</v>
      </c>
      <c r="H58" s="143"/>
      <c r="I58" s="143"/>
      <c r="J58" s="25">
        <f t="shared" si="11"/>
        <v>0</v>
      </c>
    </row>
    <row r="59" spans="1:10" ht="12.75" customHeight="1" x14ac:dyDescent="0.35">
      <c r="A59" s="155" t="s">
        <v>37</v>
      </c>
      <c r="B59" s="156" t="s">
        <v>38</v>
      </c>
      <c r="C59" s="7">
        <v>2</v>
      </c>
      <c r="D59" s="73" t="s">
        <v>18</v>
      </c>
      <c r="E59" s="142"/>
      <c r="F59" s="74">
        <f t="shared" si="10"/>
        <v>0</v>
      </c>
      <c r="H59" s="143"/>
      <c r="I59" s="143"/>
      <c r="J59" s="25">
        <f t="shared" si="11"/>
        <v>0</v>
      </c>
    </row>
    <row r="60" spans="1:10" ht="12.75" customHeight="1" x14ac:dyDescent="0.35">
      <c r="A60" s="155"/>
      <c r="B60" s="156"/>
      <c r="C60" s="7"/>
      <c r="D60" s="73"/>
      <c r="E60" s="67"/>
      <c r="F60" s="75"/>
      <c r="H60" s="76"/>
      <c r="I60" s="76"/>
      <c r="J60" s="76"/>
    </row>
    <row r="61" spans="1:10" ht="12.75" customHeight="1" x14ac:dyDescent="0.35">
      <c r="A61" s="155" t="s">
        <v>93</v>
      </c>
      <c r="B61" s="156" t="s">
        <v>94</v>
      </c>
      <c r="C61" s="7">
        <v>200</v>
      </c>
      <c r="D61" s="73" t="s">
        <v>18</v>
      </c>
      <c r="E61" s="142"/>
      <c r="F61" s="74">
        <f t="shared" ref="F61:F71" si="12">C61*E61</f>
        <v>0</v>
      </c>
      <c r="H61" s="143"/>
      <c r="I61" s="143"/>
      <c r="J61" s="25">
        <f t="shared" ref="J61:J71" si="13">H61+I61</f>
        <v>0</v>
      </c>
    </row>
    <row r="62" spans="1:10" ht="12.75" customHeight="1" x14ac:dyDescent="0.35">
      <c r="A62" s="155" t="s">
        <v>95</v>
      </c>
      <c r="B62" s="156" t="s">
        <v>96</v>
      </c>
      <c r="C62" s="7">
        <v>5</v>
      </c>
      <c r="D62" s="73" t="s">
        <v>18</v>
      </c>
      <c r="E62" s="142"/>
      <c r="F62" s="74">
        <f t="shared" si="12"/>
        <v>0</v>
      </c>
      <c r="H62" s="143"/>
      <c r="I62" s="143"/>
      <c r="J62" s="25">
        <f t="shared" si="13"/>
        <v>0</v>
      </c>
    </row>
    <row r="63" spans="1:10" ht="12.75" customHeight="1" x14ac:dyDescent="0.35">
      <c r="A63" s="155" t="s">
        <v>97</v>
      </c>
      <c r="B63" s="156" t="s">
        <v>98</v>
      </c>
      <c r="C63" s="7">
        <v>5</v>
      </c>
      <c r="D63" s="73" t="s">
        <v>18</v>
      </c>
      <c r="E63" s="142"/>
      <c r="F63" s="74">
        <f t="shared" si="12"/>
        <v>0</v>
      </c>
      <c r="H63" s="143"/>
      <c r="I63" s="143"/>
      <c r="J63" s="25">
        <f t="shared" si="13"/>
        <v>0</v>
      </c>
    </row>
    <row r="64" spans="1:10" ht="12.75" customHeight="1" x14ac:dyDescent="0.35">
      <c r="A64" s="155" t="s">
        <v>99</v>
      </c>
      <c r="B64" s="156" t="s">
        <v>100</v>
      </c>
      <c r="C64" s="7">
        <v>100</v>
      </c>
      <c r="D64" s="73" t="s">
        <v>18</v>
      </c>
      <c r="E64" s="142"/>
      <c r="F64" s="74">
        <f t="shared" si="12"/>
        <v>0</v>
      </c>
      <c r="H64" s="143"/>
      <c r="I64" s="143"/>
      <c r="J64" s="25">
        <f t="shared" si="13"/>
        <v>0</v>
      </c>
    </row>
    <row r="65" spans="1:10" ht="12.75" customHeight="1" x14ac:dyDescent="0.35">
      <c r="A65" s="155" t="s">
        <v>101</v>
      </c>
      <c r="B65" s="156" t="s">
        <v>102</v>
      </c>
      <c r="C65" s="7">
        <v>5</v>
      </c>
      <c r="D65" s="73" t="s">
        <v>18</v>
      </c>
      <c r="E65" s="142"/>
      <c r="F65" s="74">
        <f t="shared" si="12"/>
        <v>0</v>
      </c>
      <c r="H65" s="143"/>
      <c r="I65" s="143"/>
      <c r="J65" s="25">
        <f t="shared" si="13"/>
        <v>0</v>
      </c>
    </row>
    <row r="66" spans="1:10" ht="12.75" customHeight="1" x14ac:dyDescent="0.35">
      <c r="A66" s="155" t="s">
        <v>103</v>
      </c>
      <c r="B66" s="156" t="s">
        <v>104</v>
      </c>
      <c r="C66" s="7">
        <v>100</v>
      </c>
      <c r="D66" s="73" t="s">
        <v>18</v>
      </c>
      <c r="E66" s="142"/>
      <c r="F66" s="74">
        <f t="shared" si="12"/>
        <v>0</v>
      </c>
      <c r="H66" s="143"/>
      <c r="I66" s="143"/>
      <c r="J66" s="25">
        <f t="shared" si="13"/>
        <v>0</v>
      </c>
    </row>
    <row r="67" spans="1:10" ht="12.75" customHeight="1" x14ac:dyDescent="0.35">
      <c r="A67" s="155" t="s">
        <v>105</v>
      </c>
      <c r="B67" s="156" t="s">
        <v>106</v>
      </c>
      <c r="C67" s="7">
        <v>10</v>
      </c>
      <c r="D67" s="73" t="s">
        <v>18</v>
      </c>
      <c r="E67" s="142"/>
      <c r="F67" s="74">
        <f t="shared" si="12"/>
        <v>0</v>
      </c>
      <c r="H67" s="143"/>
      <c r="I67" s="143"/>
      <c r="J67" s="25">
        <f t="shared" si="13"/>
        <v>0</v>
      </c>
    </row>
    <row r="68" spans="1:10" ht="12.75" customHeight="1" x14ac:dyDescent="0.35">
      <c r="A68" s="155" t="s">
        <v>107</v>
      </c>
      <c r="B68" s="156" t="s">
        <v>108</v>
      </c>
      <c r="C68" s="7">
        <v>5</v>
      </c>
      <c r="D68" s="73" t="s">
        <v>18</v>
      </c>
      <c r="E68" s="142"/>
      <c r="F68" s="74">
        <f t="shared" si="12"/>
        <v>0</v>
      </c>
      <c r="H68" s="143"/>
      <c r="I68" s="143"/>
      <c r="J68" s="25">
        <f t="shared" si="13"/>
        <v>0</v>
      </c>
    </row>
    <row r="69" spans="1:10" ht="12.75" customHeight="1" x14ac:dyDescent="0.35">
      <c r="A69" s="155" t="s">
        <v>109</v>
      </c>
      <c r="B69" s="156" t="s">
        <v>110</v>
      </c>
      <c r="C69" s="7">
        <v>5</v>
      </c>
      <c r="D69" s="73" t="s">
        <v>18</v>
      </c>
      <c r="E69" s="142"/>
      <c r="F69" s="74">
        <f t="shared" si="12"/>
        <v>0</v>
      </c>
      <c r="H69" s="143"/>
      <c r="I69" s="143"/>
      <c r="J69" s="25">
        <f t="shared" si="13"/>
        <v>0</v>
      </c>
    </row>
    <row r="70" spans="1:10" ht="12.75" customHeight="1" x14ac:dyDescent="0.35">
      <c r="A70" s="155" t="s">
        <v>111</v>
      </c>
      <c r="B70" s="156" t="s">
        <v>112</v>
      </c>
      <c r="C70" s="7">
        <v>5</v>
      </c>
      <c r="D70" s="73" t="s">
        <v>18</v>
      </c>
      <c r="E70" s="142"/>
      <c r="F70" s="74">
        <f t="shared" si="12"/>
        <v>0</v>
      </c>
      <c r="H70" s="143"/>
      <c r="I70" s="143"/>
      <c r="J70" s="25">
        <f t="shared" si="13"/>
        <v>0</v>
      </c>
    </row>
    <row r="71" spans="1:10" ht="12.75" customHeight="1" x14ac:dyDescent="0.35">
      <c r="A71" s="155" t="s">
        <v>113</v>
      </c>
      <c r="B71" s="156" t="s">
        <v>114</v>
      </c>
      <c r="C71" s="7">
        <v>5</v>
      </c>
      <c r="D71" s="73" t="s">
        <v>18</v>
      </c>
      <c r="E71" s="142"/>
      <c r="F71" s="74">
        <f t="shared" si="12"/>
        <v>0</v>
      </c>
      <c r="H71" s="143"/>
      <c r="I71" s="143"/>
      <c r="J71" s="25">
        <f t="shared" si="13"/>
        <v>0</v>
      </c>
    </row>
    <row r="72" spans="1:10" ht="12.75" customHeight="1" x14ac:dyDescent="0.35">
      <c r="A72" s="71"/>
      <c r="B72" s="72"/>
      <c r="C72" s="7"/>
      <c r="D72" s="73"/>
      <c r="E72" s="67"/>
      <c r="F72" s="75"/>
      <c r="H72" s="76"/>
      <c r="I72" s="76"/>
      <c r="J72" s="76"/>
    </row>
    <row r="73" spans="1:10" ht="34.5" customHeight="1" x14ac:dyDescent="0.35">
      <c r="A73" s="167" t="s">
        <v>115</v>
      </c>
      <c r="B73" s="168" t="s">
        <v>116</v>
      </c>
      <c r="C73" s="9"/>
      <c r="D73" s="80"/>
      <c r="E73" s="66"/>
      <c r="F73" s="75">
        <f>C73*E73</f>
        <v>0</v>
      </c>
      <c r="H73" s="76"/>
      <c r="I73" s="76"/>
      <c r="J73" s="76"/>
    </row>
    <row r="74" spans="1:10" ht="12.75" customHeight="1" x14ac:dyDescent="0.35">
      <c r="A74" s="155" t="s">
        <v>117</v>
      </c>
      <c r="B74" s="156" t="s">
        <v>118</v>
      </c>
      <c r="C74" s="135">
        <v>450</v>
      </c>
      <c r="D74" s="73" t="s">
        <v>18</v>
      </c>
      <c r="E74" s="142"/>
      <c r="F74" s="74">
        <f t="shared" ref="F74:F79" si="14">C74*E74</f>
        <v>0</v>
      </c>
      <c r="H74" s="143"/>
      <c r="I74" s="143"/>
      <c r="J74" s="25">
        <f t="shared" ref="J74:J79" si="15">H74+I74</f>
        <v>0</v>
      </c>
    </row>
    <row r="75" spans="1:10" ht="12.75" customHeight="1" x14ac:dyDescent="0.35">
      <c r="A75" s="155" t="s">
        <v>119</v>
      </c>
      <c r="B75" s="156" t="s">
        <v>120</v>
      </c>
      <c r="C75" s="135">
        <v>50</v>
      </c>
      <c r="D75" s="73" t="s">
        <v>18</v>
      </c>
      <c r="E75" s="142"/>
      <c r="F75" s="74">
        <f t="shared" si="14"/>
        <v>0</v>
      </c>
      <c r="H75" s="143"/>
      <c r="I75" s="143"/>
      <c r="J75" s="25">
        <f t="shared" si="15"/>
        <v>0</v>
      </c>
    </row>
    <row r="76" spans="1:10" ht="12.75" customHeight="1" x14ac:dyDescent="0.35">
      <c r="A76" s="155" t="s">
        <v>121</v>
      </c>
      <c r="B76" s="156" t="s">
        <v>120</v>
      </c>
      <c r="C76" s="135">
        <v>25</v>
      </c>
      <c r="D76" s="73" t="s">
        <v>18</v>
      </c>
      <c r="E76" s="142"/>
      <c r="F76" s="74">
        <f t="shared" si="14"/>
        <v>0</v>
      </c>
      <c r="H76" s="143"/>
      <c r="I76" s="143"/>
      <c r="J76" s="25">
        <f t="shared" si="15"/>
        <v>0</v>
      </c>
    </row>
    <row r="77" spans="1:10" ht="12.75" customHeight="1" x14ac:dyDescent="0.35">
      <c r="A77" s="155" t="s">
        <v>122</v>
      </c>
      <c r="B77" s="156" t="s">
        <v>120</v>
      </c>
      <c r="C77" s="135">
        <v>300</v>
      </c>
      <c r="D77" s="73" t="s">
        <v>18</v>
      </c>
      <c r="E77" s="142"/>
      <c r="F77" s="74">
        <f t="shared" si="14"/>
        <v>0</v>
      </c>
      <c r="H77" s="143"/>
      <c r="I77" s="143"/>
      <c r="J77" s="25">
        <f t="shared" si="15"/>
        <v>0</v>
      </c>
    </row>
    <row r="78" spans="1:10" ht="12.75" customHeight="1" x14ac:dyDescent="0.35">
      <c r="A78" s="155" t="s">
        <v>123</v>
      </c>
      <c r="B78" s="156" t="s">
        <v>120</v>
      </c>
      <c r="C78" s="135">
        <v>50</v>
      </c>
      <c r="D78" s="73" t="s">
        <v>18</v>
      </c>
      <c r="E78" s="142"/>
      <c r="F78" s="74">
        <f t="shared" si="14"/>
        <v>0</v>
      </c>
      <c r="H78" s="143"/>
      <c r="I78" s="143"/>
      <c r="J78" s="25">
        <f t="shared" si="15"/>
        <v>0</v>
      </c>
    </row>
    <row r="79" spans="1:10" ht="12.75" customHeight="1" x14ac:dyDescent="0.35">
      <c r="A79" s="155" t="s">
        <v>124</v>
      </c>
      <c r="B79" s="156" t="s">
        <v>120</v>
      </c>
      <c r="C79" s="135">
        <v>20</v>
      </c>
      <c r="D79" s="73" t="s">
        <v>18</v>
      </c>
      <c r="E79" s="142"/>
      <c r="F79" s="74">
        <f t="shared" si="14"/>
        <v>0</v>
      </c>
      <c r="H79" s="143"/>
      <c r="I79" s="143"/>
      <c r="J79" s="25">
        <f t="shared" si="15"/>
        <v>0</v>
      </c>
    </row>
    <row r="80" spans="1:10" ht="12.75" customHeight="1" x14ac:dyDescent="0.35">
      <c r="A80" s="161"/>
      <c r="B80" s="162"/>
      <c r="C80" s="8"/>
      <c r="D80" s="80"/>
      <c r="E80" s="66"/>
      <c r="F80" s="75"/>
      <c r="H80" s="76"/>
      <c r="I80" s="76"/>
      <c r="J80" s="76"/>
    </row>
    <row r="81" spans="1:10" ht="15.5" x14ac:dyDescent="0.35">
      <c r="A81" s="169" t="s">
        <v>125</v>
      </c>
      <c r="B81" s="170"/>
      <c r="C81" s="9"/>
      <c r="D81" s="80"/>
      <c r="E81" s="66"/>
      <c r="F81" s="75"/>
      <c r="H81" s="76"/>
      <c r="I81" s="76"/>
      <c r="J81" s="76"/>
    </row>
    <row r="82" spans="1:10" ht="12.75" customHeight="1" x14ac:dyDescent="0.35">
      <c r="A82" s="155" t="s">
        <v>89</v>
      </c>
      <c r="B82" s="156" t="s">
        <v>90</v>
      </c>
      <c r="C82" s="7">
        <v>20</v>
      </c>
      <c r="D82" s="73" t="s">
        <v>18</v>
      </c>
      <c r="E82" s="142"/>
      <c r="F82" s="74">
        <f t="shared" ref="F82:F84" si="16">C82*E82</f>
        <v>0</v>
      </c>
      <c r="H82" s="143"/>
      <c r="I82" s="143"/>
      <c r="J82" s="25">
        <f t="shared" ref="J82:J84" si="17">H82+I82</f>
        <v>0</v>
      </c>
    </row>
    <row r="83" spans="1:10" ht="12.75" customHeight="1" x14ac:dyDescent="0.35">
      <c r="A83" s="155" t="s">
        <v>91</v>
      </c>
      <c r="B83" s="156" t="s">
        <v>92</v>
      </c>
      <c r="C83" s="7">
        <v>10</v>
      </c>
      <c r="D83" s="73" t="s">
        <v>18</v>
      </c>
      <c r="E83" s="142"/>
      <c r="F83" s="74">
        <f t="shared" si="16"/>
        <v>0</v>
      </c>
      <c r="H83" s="143"/>
      <c r="I83" s="143"/>
      <c r="J83" s="25">
        <f t="shared" si="17"/>
        <v>0</v>
      </c>
    </row>
    <row r="84" spans="1:10" ht="12.75" customHeight="1" x14ac:dyDescent="0.35">
      <c r="A84" s="155" t="s">
        <v>37</v>
      </c>
      <c r="B84" s="156" t="s">
        <v>38</v>
      </c>
      <c r="C84" s="7">
        <v>15</v>
      </c>
      <c r="D84" s="73" t="s">
        <v>18</v>
      </c>
      <c r="E84" s="142"/>
      <c r="F84" s="74">
        <f t="shared" si="16"/>
        <v>0</v>
      </c>
      <c r="H84" s="143"/>
      <c r="I84" s="143"/>
      <c r="J84" s="25">
        <f t="shared" si="17"/>
        <v>0</v>
      </c>
    </row>
    <row r="85" spans="1:10" ht="12.75" customHeight="1" x14ac:dyDescent="0.35">
      <c r="A85" s="155"/>
      <c r="B85" s="156"/>
      <c r="C85" s="7"/>
      <c r="D85" s="73"/>
      <c r="E85" s="66"/>
      <c r="F85" s="75">
        <f>C85*E85</f>
        <v>0</v>
      </c>
      <c r="H85" s="76"/>
      <c r="I85" s="76"/>
      <c r="J85" s="76"/>
    </row>
    <row r="86" spans="1:10" ht="12.75" customHeight="1" x14ac:dyDescent="0.35">
      <c r="A86" s="155" t="s">
        <v>126</v>
      </c>
      <c r="B86" s="156" t="s">
        <v>127</v>
      </c>
      <c r="C86" s="7">
        <v>10</v>
      </c>
      <c r="D86" s="73" t="s">
        <v>18</v>
      </c>
      <c r="E86" s="142"/>
      <c r="F86" s="74">
        <f t="shared" ref="F86:F95" si="18">C86*E86</f>
        <v>0</v>
      </c>
      <c r="H86" s="143"/>
      <c r="I86" s="143"/>
      <c r="J86" s="25">
        <f t="shared" ref="J86:J95" si="19">H86+I86</f>
        <v>0</v>
      </c>
    </row>
    <row r="87" spans="1:10" ht="12.75" customHeight="1" x14ac:dyDescent="0.35">
      <c r="A87" s="155" t="s">
        <v>128</v>
      </c>
      <c r="B87" s="156" t="s">
        <v>127</v>
      </c>
      <c r="C87" s="7">
        <v>10</v>
      </c>
      <c r="D87" s="73" t="s">
        <v>18</v>
      </c>
      <c r="E87" s="142"/>
      <c r="F87" s="74">
        <f t="shared" ref="F87" si="20">C87*E87</f>
        <v>0</v>
      </c>
      <c r="H87" s="143"/>
      <c r="I87" s="143"/>
      <c r="J87" s="25">
        <f t="shared" ref="J87" si="21">H87+I87</f>
        <v>0</v>
      </c>
    </row>
    <row r="88" spans="1:10" ht="12.75" customHeight="1" x14ac:dyDescent="0.35">
      <c r="A88" s="155" t="s">
        <v>129</v>
      </c>
      <c r="B88" s="156" t="s">
        <v>127</v>
      </c>
      <c r="C88" s="7">
        <v>10</v>
      </c>
      <c r="D88" s="73" t="s">
        <v>18</v>
      </c>
      <c r="E88" s="142"/>
      <c r="F88" s="74">
        <f t="shared" si="18"/>
        <v>0</v>
      </c>
      <c r="H88" s="143"/>
      <c r="I88" s="143"/>
      <c r="J88" s="25">
        <f t="shared" si="19"/>
        <v>0</v>
      </c>
    </row>
    <row r="89" spans="1:10" ht="12.75" customHeight="1" x14ac:dyDescent="0.35">
      <c r="A89" s="155" t="s">
        <v>47</v>
      </c>
      <c r="B89" s="156" t="s">
        <v>48</v>
      </c>
      <c r="C89" s="7">
        <v>10</v>
      </c>
      <c r="D89" s="73" t="s">
        <v>18</v>
      </c>
      <c r="E89" s="142"/>
      <c r="F89" s="74">
        <f t="shared" si="18"/>
        <v>0</v>
      </c>
      <c r="H89" s="143"/>
      <c r="I89" s="143"/>
      <c r="J89" s="25">
        <f t="shared" si="19"/>
        <v>0</v>
      </c>
    </row>
    <row r="90" spans="1:10" ht="12.75" customHeight="1" x14ac:dyDescent="0.35">
      <c r="A90" s="155" t="s">
        <v>130</v>
      </c>
      <c r="B90" s="156" t="s">
        <v>48</v>
      </c>
      <c r="C90" s="7">
        <v>10</v>
      </c>
      <c r="D90" s="73" t="s">
        <v>18</v>
      </c>
      <c r="E90" s="142"/>
      <c r="F90" s="74">
        <f t="shared" ref="F90" si="22">C90*E90</f>
        <v>0</v>
      </c>
      <c r="H90" s="143"/>
      <c r="I90" s="143"/>
      <c r="J90" s="25">
        <f t="shared" ref="J90" si="23">H90+I90</f>
        <v>0</v>
      </c>
    </row>
    <row r="91" spans="1:10" ht="12.75" customHeight="1" x14ac:dyDescent="0.35">
      <c r="A91" s="155" t="s">
        <v>49</v>
      </c>
      <c r="B91" s="156" t="s">
        <v>50</v>
      </c>
      <c r="C91" s="7">
        <v>10</v>
      </c>
      <c r="D91" s="73" t="s">
        <v>18</v>
      </c>
      <c r="E91" s="142"/>
      <c r="F91" s="74">
        <f t="shared" si="18"/>
        <v>0</v>
      </c>
      <c r="H91" s="143"/>
      <c r="I91" s="143"/>
      <c r="J91" s="25">
        <f t="shared" si="19"/>
        <v>0</v>
      </c>
    </row>
    <row r="92" spans="1:10" ht="12.75" customHeight="1" x14ac:dyDescent="0.35">
      <c r="A92" s="155" t="s">
        <v>52</v>
      </c>
      <c r="B92" s="156" t="s">
        <v>53</v>
      </c>
      <c r="C92" s="7">
        <v>10</v>
      </c>
      <c r="D92" s="73" t="s">
        <v>18</v>
      </c>
      <c r="E92" s="142"/>
      <c r="F92" s="74">
        <f t="shared" si="18"/>
        <v>0</v>
      </c>
      <c r="H92" s="143"/>
      <c r="I92" s="143"/>
      <c r="J92" s="25">
        <f t="shared" si="19"/>
        <v>0</v>
      </c>
    </row>
    <row r="93" spans="1:10" ht="12.75" customHeight="1" x14ac:dyDescent="0.35">
      <c r="A93" s="155" t="s">
        <v>131</v>
      </c>
      <c r="B93" s="156" t="s">
        <v>132</v>
      </c>
      <c r="C93" s="7">
        <v>10</v>
      </c>
      <c r="D93" s="73" t="s">
        <v>18</v>
      </c>
      <c r="E93" s="142"/>
      <c r="F93" s="74">
        <f t="shared" si="18"/>
        <v>0</v>
      </c>
      <c r="H93" s="143"/>
      <c r="I93" s="143"/>
      <c r="J93" s="25">
        <f t="shared" si="19"/>
        <v>0</v>
      </c>
    </row>
    <row r="94" spans="1:10" ht="12.75" customHeight="1" x14ac:dyDescent="0.35">
      <c r="A94" s="155" t="s">
        <v>133</v>
      </c>
      <c r="B94" s="156" t="s">
        <v>134</v>
      </c>
      <c r="C94" s="7">
        <v>10</v>
      </c>
      <c r="D94" s="73" t="s">
        <v>18</v>
      </c>
      <c r="E94" s="142"/>
      <c r="F94" s="74">
        <f t="shared" si="18"/>
        <v>0</v>
      </c>
      <c r="H94" s="143"/>
      <c r="I94" s="143"/>
      <c r="J94" s="25">
        <f t="shared" si="19"/>
        <v>0</v>
      </c>
    </row>
    <row r="95" spans="1:10" ht="12.75" customHeight="1" x14ac:dyDescent="0.35">
      <c r="A95" s="155" t="s">
        <v>135</v>
      </c>
      <c r="B95" s="156" t="s">
        <v>136</v>
      </c>
      <c r="C95" s="7">
        <v>10</v>
      </c>
      <c r="D95" s="73" t="s">
        <v>18</v>
      </c>
      <c r="E95" s="142"/>
      <c r="F95" s="74">
        <f t="shared" si="18"/>
        <v>0</v>
      </c>
      <c r="H95" s="143"/>
      <c r="I95" s="143"/>
      <c r="J95" s="25">
        <f t="shared" si="19"/>
        <v>0</v>
      </c>
    </row>
    <row r="96" spans="1:10" ht="12.75" customHeight="1" x14ac:dyDescent="0.35">
      <c r="A96" s="155"/>
      <c r="B96" s="156"/>
      <c r="C96" s="7"/>
      <c r="D96" s="73"/>
      <c r="E96" s="66"/>
      <c r="F96" s="75">
        <f>C96*E96</f>
        <v>0</v>
      </c>
      <c r="H96" s="76"/>
      <c r="I96" s="76"/>
      <c r="J96" s="76"/>
    </row>
    <row r="97" spans="1:10" ht="13.5" customHeight="1" x14ac:dyDescent="0.35">
      <c r="A97" s="159" t="s">
        <v>137</v>
      </c>
      <c r="B97" s="160"/>
      <c r="C97" s="6"/>
      <c r="D97" s="66"/>
      <c r="E97" s="66"/>
      <c r="F97" s="75">
        <f>C97*E97</f>
        <v>0</v>
      </c>
      <c r="H97" s="76"/>
      <c r="I97" s="76"/>
      <c r="J97" s="76"/>
    </row>
    <row r="98" spans="1:10" ht="12.75" customHeight="1" x14ac:dyDescent="0.35">
      <c r="A98" s="155" t="s">
        <v>138</v>
      </c>
      <c r="B98" s="156"/>
      <c r="C98" s="7">
        <v>10</v>
      </c>
      <c r="D98" s="73" t="s">
        <v>139</v>
      </c>
      <c r="E98" s="142"/>
      <c r="F98" s="74">
        <f t="shared" ref="F98:F101" si="24">C98*E98</f>
        <v>0</v>
      </c>
      <c r="H98" s="143"/>
      <c r="I98" s="143"/>
      <c r="J98" s="25">
        <f t="shared" ref="J98:J101" si="25">H98+I98</f>
        <v>0</v>
      </c>
    </row>
    <row r="99" spans="1:10" ht="12.75" customHeight="1" x14ac:dyDescent="0.35">
      <c r="A99" s="155" t="s">
        <v>140</v>
      </c>
      <c r="B99" s="156"/>
      <c r="C99" s="7">
        <v>25</v>
      </c>
      <c r="D99" s="73" t="s">
        <v>139</v>
      </c>
      <c r="E99" s="142"/>
      <c r="F99" s="74">
        <f t="shared" si="24"/>
        <v>0</v>
      </c>
      <c r="H99" s="143"/>
      <c r="I99" s="143"/>
      <c r="J99" s="25">
        <f t="shared" si="25"/>
        <v>0</v>
      </c>
    </row>
    <row r="100" spans="1:10" ht="12.75" customHeight="1" x14ac:dyDescent="0.35">
      <c r="A100" s="155" t="s">
        <v>141</v>
      </c>
      <c r="B100" s="156"/>
      <c r="C100" s="7">
        <v>100</v>
      </c>
      <c r="D100" s="73" t="s">
        <v>139</v>
      </c>
      <c r="E100" s="142"/>
      <c r="F100" s="74">
        <f t="shared" si="24"/>
        <v>0</v>
      </c>
      <c r="H100" s="143"/>
      <c r="I100" s="143"/>
      <c r="J100" s="25">
        <f t="shared" si="25"/>
        <v>0</v>
      </c>
    </row>
    <row r="101" spans="1:10" ht="12.75" customHeight="1" x14ac:dyDescent="0.35">
      <c r="A101" s="155" t="s">
        <v>142</v>
      </c>
      <c r="B101" s="156"/>
      <c r="C101" s="7">
        <v>10</v>
      </c>
      <c r="D101" s="73" t="s">
        <v>139</v>
      </c>
      <c r="E101" s="142"/>
      <c r="F101" s="74">
        <f t="shared" si="24"/>
        <v>0</v>
      </c>
      <c r="H101" s="143"/>
      <c r="I101" s="143"/>
      <c r="J101" s="25">
        <f t="shared" si="25"/>
        <v>0</v>
      </c>
    </row>
    <row r="102" spans="1:10" ht="12.75" customHeight="1" x14ac:dyDescent="0.35">
      <c r="A102" s="155"/>
      <c r="B102" s="156"/>
      <c r="C102" s="7"/>
      <c r="D102" s="73"/>
      <c r="E102" s="66"/>
      <c r="F102" s="75">
        <f>C102*E102</f>
        <v>0</v>
      </c>
      <c r="H102" s="76"/>
      <c r="I102" s="76"/>
      <c r="J102" s="76"/>
    </row>
    <row r="103" spans="1:10" ht="12.75" customHeight="1" x14ac:dyDescent="0.35">
      <c r="A103" s="155" t="s">
        <v>143</v>
      </c>
      <c r="B103" s="156"/>
      <c r="C103" s="7">
        <v>10</v>
      </c>
      <c r="D103" s="73" t="s">
        <v>139</v>
      </c>
      <c r="E103" s="142"/>
      <c r="F103" s="74">
        <f t="shared" ref="F103:F106" si="26">C103*E103</f>
        <v>0</v>
      </c>
      <c r="H103" s="143"/>
      <c r="I103" s="143"/>
      <c r="J103" s="25">
        <f t="shared" ref="J103:J106" si="27">H103+I103</f>
        <v>0</v>
      </c>
    </row>
    <row r="104" spans="1:10" ht="12.75" customHeight="1" x14ac:dyDescent="0.35">
      <c r="A104" s="155" t="s">
        <v>144</v>
      </c>
      <c r="B104" s="156"/>
      <c r="C104" s="7">
        <v>25</v>
      </c>
      <c r="D104" s="73" t="s">
        <v>139</v>
      </c>
      <c r="E104" s="142"/>
      <c r="F104" s="74">
        <f t="shared" si="26"/>
        <v>0</v>
      </c>
      <c r="H104" s="143"/>
      <c r="I104" s="143"/>
      <c r="J104" s="25">
        <f t="shared" si="27"/>
        <v>0</v>
      </c>
    </row>
    <row r="105" spans="1:10" ht="12.75" customHeight="1" x14ac:dyDescent="0.35">
      <c r="A105" s="155" t="s">
        <v>145</v>
      </c>
      <c r="B105" s="156"/>
      <c r="C105" s="7">
        <v>100</v>
      </c>
      <c r="D105" s="73" t="s">
        <v>139</v>
      </c>
      <c r="E105" s="142"/>
      <c r="F105" s="74">
        <f t="shared" si="26"/>
        <v>0</v>
      </c>
      <c r="H105" s="143"/>
      <c r="I105" s="143"/>
      <c r="J105" s="25">
        <f t="shared" si="27"/>
        <v>0</v>
      </c>
    </row>
    <row r="106" spans="1:10" ht="12.75" customHeight="1" x14ac:dyDescent="0.35">
      <c r="A106" s="155" t="s">
        <v>146</v>
      </c>
      <c r="B106" s="156"/>
      <c r="C106" s="7">
        <v>10</v>
      </c>
      <c r="D106" s="73" t="s">
        <v>139</v>
      </c>
      <c r="E106" s="142"/>
      <c r="F106" s="74">
        <f t="shared" si="26"/>
        <v>0</v>
      </c>
      <c r="H106" s="143"/>
      <c r="I106" s="143"/>
      <c r="J106" s="25">
        <f t="shared" si="27"/>
        <v>0</v>
      </c>
    </row>
    <row r="107" spans="1:10" ht="12.75" customHeight="1" x14ac:dyDescent="0.35">
      <c r="A107" s="152"/>
      <c r="B107" s="153"/>
      <c r="C107" s="5"/>
      <c r="D107" s="82"/>
      <c r="E107" s="82"/>
      <c r="F107" s="84">
        <f t="shared" ref="F107:F117" si="28">C107*E107</f>
        <v>0</v>
      </c>
      <c r="H107" s="51"/>
      <c r="I107" s="52"/>
      <c r="J107" s="53"/>
    </row>
    <row r="108" spans="1:10" ht="18.5" x14ac:dyDescent="0.45">
      <c r="A108" s="54" t="s">
        <v>147</v>
      </c>
      <c r="B108" s="97"/>
      <c r="C108" s="98"/>
      <c r="D108" s="42"/>
      <c r="E108" s="42"/>
      <c r="F108" s="86">
        <f t="shared" si="28"/>
        <v>0</v>
      </c>
      <c r="H108" s="56"/>
      <c r="J108" s="57"/>
    </row>
    <row r="109" spans="1:10" ht="13.5" customHeight="1" x14ac:dyDescent="0.35">
      <c r="A109" s="157"/>
      <c r="B109" s="158"/>
      <c r="C109" s="18"/>
      <c r="D109" s="89"/>
      <c r="E109" s="89"/>
      <c r="F109" s="91">
        <f t="shared" si="28"/>
        <v>0</v>
      </c>
      <c r="H109" s="61"/>
      <c r="I109" s="62"/>
      <c r="J109" s="63"/>
    </row>
    <row r="110" spans="1:10" ht="12.75" customHeight="1" x14ac:dyDescent="0.35">
      <c r="A110" s="159" t="s">
        <v>148</v>
      </c>
      <c r="B110" s="160" t="s">
        <v>148</v>
      </c>
      <c r="C110" s="12"/>
      <c r="D110" s="80"/>
      <c r="E110" s="67"/>
      <c r="F110" s="75">
        <f t="shared" ref="F110" si="29">C110*E110</f>
        <v>0</v>
      </c>
      <c r="H110" s="76"/>
      <c r="I110" s="76"/>
      <c r="J110" s="76"/>
    </row>
    <row r="111" spans="1:10" ht="12.75" customHeight="1" x14ac:dyDescent="0.35">
      <c r="A111" s="155" t="s">
        <v>149</v>
      </c>
      <c r="B111" s="156"/>
      <c r="C111" s="7">
        <v>100</v>
      </c>
      <c r="D111" s="73" t="s">
        <v>18</v>
      </c>
      <c r="E111" s="142"/>
      <c r="F111" s="74">
        <f t="shared" si="28"/>
        <v>0</v>
      </c>
      <c r="H111" s="143"/>
      <c r="I111" s="143"/>
      <c r="J111" s="25">
        <f t="shared" ref="J111:J115" si="30">H111+I111</f>
        <v>0</v>
      </c>
    </row>
    <row r="112" spans="1:10" ht="12.75" customHeight="1" x14ac:dyDescent="0.35">
      <c r="A112" s="155" t="s">
        <v>150</v>
      </c>
      <c r="B112" s="156"/>
      <c r="C112" s="7">
        <v>50</v>
      </c>
      <c r="D112" s="73" t="s">
        <v>18</v>
      </c>
      <c r="E112" s="142"/>
      <c r="F112" s="74">
        <f t="shared" si="28"/>
        <v>0</v>
      </c>
      <c r="H112" s="143"/>
      <c r="I112" s="143"/>
      <c r="J112" s="25">
        <f t="shared" si="30"/>
        <v>0</v>
      </c>
    </row>
    <row r="113" spans="1:10" ht="12.75" customHeight="1" x14ac:dyDescent="0.35">
      <c r="A113" s="155" t="s">
        <v>151</v>
      </c>
      <c r="B113" s="156"/>
      <c r="C113" s="7">
        <v>10</v>
      </c>
      <c r="D113" s="73" t="s">
        <v>18</v>
      </c>
      <c r="E113" s="142"/>
      <c r="F113" s="74">
        <f t="shared" si="28"/>
        <v>0</v>
      </c>
      <c r="H113" s="143"/>
      <c r="I113" s="143"/>
      <c r="J113" s="25">
        <f t="shared" si="30"/>
        <v>0</v>
      </c>
    </row>
    <row r="114" spans="1:10" ht="12.75" customHeight="1" x14ac:dyDescent="0.35">
      <c r="A114" s="155" t="s">
        <v>152</v>
      </c>
      <c r="B114" s="156"/>
      <c r="C114" s="7">
        <v>10</v>
      </c>
      <c r="D114" s="73" t="s">
        <v>18</v>
      </c>
      <c r="E114" s="142"/>
      <c r="F114" s="74">
        <f t="shared" si="28"/>
        <v>0</v>
      </c>
      <c r="H114" s="143"/>
      <c r="I114" s="143"/>
      <c r="J114" s="25">
        <f t="shared" si="30"/>
        <v>0</v>
      </c>
    </row>
    <row r="115" spans="1:10" ht="12.75" customHeight="1" x14ac:dyDescent="0.35">
      <c r="A115" s="155" t="s">
        <v>153</v>
      </c>
      <c r="B115" s="156"/>
      <c r="C115" s="7">
        <v>10</v>
      </c>
      <c r="D115" s="73" t="s">
        <v>18</v>
      </c>
      <c r="E115" s="142"/>
      <c r="F115" s="74">
        <f t="shared" si="28"/>
        <v>0</v>
      </c>
      <c r="H115" s="143"/>
      <c r="I115" s="143"/>
      <c r="J115" s="25">
        <f t="shared" si="30"/>
        <v>0</v>
      </c>
    </row>
    <row r="116" spans="1:10" ht="12.75" customHeight="1" x14ac:dyDescent="0.35">
      <c r="A116" s="161"/>
      <c r="B116" s="162"/>
      <c r="C116" s="8"/>
      <c r="D116" s="80"/>
      <c r="E116" s="67"/>
      <c r="F116" s="75">
        <f t="shared" si="28"/>
        <v>0</v>
      </c>
      <c r="H116" s="76"/>
      <c r="I116" s="76"/>
      <c r="J116" s="76"/>
    </row>
    <row r="117" spans="1:10" ht="12.75" customHeight="1" x14ac:dyDescent="0.35">
      <c r="A117" s="159" t="s">
        <v>154</v>
      </c>
      <c r="B117" s="160" t="s">
        <v>154</v>
      </c>
      <c r="C117" s="12"/>
      <c r="D117" s="80"/>
      <c r="E117" s="67"/>
      <c r="F117" s="75">
        <f t="shared" si="28"/>
        <v>0</v>
      </c>
      <c r="H117" s="76"/>
      <c r="I117" s="76"/>
      <c r="J117" s="76"/>
    </row>
    <row r="118" spans="1:10" ht="12.75" customHeight="1" x14ac:dyDescent="0.35">
      <c r="A118" s="155" t="s">
        <v>149</v>
      </c>
      <c r="B118" s="156"/>
      <c r="C118" s="7">
        <v>5</v>
      </c>
      <c r="D118" s="73" t="s">
        <v>18</v>
      </c>
      <c r="E118" s="142"/>
      <c r="F118" s="74">
        <f t="shared" ref="F118:F122" si="31">C118*E118</f>
        <v>0</v>
      </c>
      <c r="H118" s="143"/>
      <c r="I118" s="143"/>
      <c r="J118" s="25">
        <f t="shared" ref="J118:J122" si="32">H118+I118</f>
        <v>0</v>
      </c>
    </row>
    <row r="119" spans="1:10" ht="12.75" customHeight="1" x14ac:dyDescent="0.35">
      <c r="A119" s="155" t="s">
        <v>150</v>
      </c>
      <c r="B119" s="156"/>
      <c r="C119" s="7">
        <v>5</v>
      </c>
      <c r="D119" s="73" t="s">
        <v>18</v>
      </c>
      <c r="E119" s="142"/>
      <c r="F119" s="74">
        <f t="shared" si="31"/>
        <v>0</v>
      </c>
      <c r="H119" s="143"/>
      <c r="I119" s="143"/>
      <c r="J119" s="25">
        <f t="shared" si="32"/>
        <v>0</v>
      </c>
    </row>
    <row r="120" spans="1:10" ht="12.75" customHeight="1" x14ac:dyDescent="0.35">
      <c r="A120" s="155" t="s">
        <v>151</v>
      </c>
      <c r="B120" s="156"/>
      <c r="C120" s="7">
        <v>5</v>
      </c>
      <c r="D120" s="73" t="s">
        <v>18</v>
      </c>
      <c r="E120" s="142"/>
      <c r="F120" s="74">
        <f t="shared" si="31"/>
        <v>0</v>
      </c>
      <c r="H120" s="143"/>
      <c r="I120" s="143"/>
      <c r="J120" s="25">
        <f t="shared" si="32"/>
        <v>0</v>
      </c>
    </row>
    <row r="121" spans="1:10" ht="12.75" customHeight="1" x14ac:dyDescent="0.35">
      <c r="A121" s="155" t="s">
        <v>152</v>
      </c>
      <c r="B121" s="156"/>
      <c r="C121" s="7">
        <v>5</v>
      </c>
      <c r="D121" s="73" t="s">
        <v>18</v>
      </c>
      <c r="E121" s="142"/>
      <c r="F121" s="74">
        <f t="shared" si="31"/>
        <v>0</v>
      </c>
      <c r="H121" s="143"/>
      <c r="I121" s="143"/>
      <c r="J121" s="25">
        <f t="shared" si="32"/>
        <v>0</v>
      </c>
    </row>
    <row r="122" spans="1:10" ht="12.75" customHeight="1" x14ac:dyDescent="0.35">
      <c r="A122" s="155" t="s">
        <v>153</v>
      </c>
      <c r="B122" s="156"/>
      <c r="C122" s="7">
        <v>5</v>
      </c>
      <c r="D122" s="73" t="s">
        <v>18</v>
      </c>
      <c r="E122" s="142"/>
      <c r="F122" s="74">
        <f t="shared" si="31"/>
        <v>0</v>
      </c>
      <c r="H122" s="143"/>
      <c r="I122" s="143"/>
      <c r="J122" s="25">
        <f t="shared" si="32"/>
        <v>0</v>
      </c>
    </row>
    <row r="123" spans="1:10" ht="12.75" customHeight="1" x14ac:dyDescent="0.35">
      <c r="A123" s="161"/>
      <c r="B123" s="162"/>
      <c r="C123" s="8"/>
      <c r="D123" s="80"/>
      <c r="E123" s="67"/>
      <c r="F123" s="75">
        <f t="shared" ref="F123:F129" si="33">C123*E123</f>
        <v>0</v>
      </c>
      <c r="H123" s="76"/>
      <c r="I123" s="76"/>
      <c r="J123" s="76"/>
    </row>
    <row r="124" spans="1:10" ht="12.75" customHeight="1" x14ac:dyDescent="0.35">
      <c r="A124" s="159" t="s">
        <v>155</v>
      </c>
      <c r="B124" s="160"/>
      <c r="C124" s="12"/>
      <c r="D124" s="80"/>
      <c r="E124" s="67"/>
      <c r="F124" s="75">
        <f t="shared" si="33"/>
        <v>0</v>
      </c>
      <c r="H124" s="76"/>
      <c r="I124" s="76"/>
      <c r="J124" s="76"/>
    </row>
    <row r="125" spans="1:10" ht="12.75" customHeight="1" x14ac:dyDescent="0.35">
      <c r="A125" s="155" t="s">
        <v>156</v>
      </c>
      <c r="B125" s="156"/>
      <c r="C125" s="7">
        <v>5</v>
      </c>
      <c r="D125" s="73" t="s">
        <v>18</v>
      </c>
      <c r="E125" s="142"/>
      <c r="F125" s="74">
        <f t="shared" si="33"/>
        <v>0</v>
      </c>
      <c r="H125" s="143"/>
      <c r="I125" s="143"/>
      <c r="J125" s="25">
        <f t="shared" ref="J125:J129" si="34">H125+I125</f>
        <v>0</v>
      </c>
    </row>
    <row r="126" spans="1:10" ht="12.75" customHeight="1" x14ac:dyDescent="0.35">
      <c r="A126" s="155" t="s">
        <v>157</v>
      </c>
      <c r="B126" s="156"/>
      <c r="C126" s="7">
        <v>5</v>
      </c>
      <c r="D126" s="73" t="s">
        <v>18</v>
      </c>
      <c r="E126" s="142"/>
      <c r="F126" s="74">
        <f t="shared" si="33"/>
        <v>0</v>
      </c>
      <c r="H126" s="143"/>
      <c r="I126" s="143"/>
      <c r="J126" s="25">
        <f t="shared" si="34"/>
        <v>0</v>
      </c>
    </row>
    <row r="127" spans="1:10" ht="12.75" customHeight="1" x14ac:dyDescent="0.35">
      <c r="A127" s="155" t="s">
        <v>158</v>
      </c>
      <c r="B127" s="156"/>
      <c r="C127" s="7">
        <v>5</v>
      </c>
      <c r="D127" s="73" t="s">
        <v>18</v>
      </c>
      <c r="E127" s="142"/>
      <c r="F127" s="74">
        <f t="shared" si="33"/>
        <v>0</v>
      </c>
      <c r="H127" s="143"/>
      <c r="I127" s="143"/>
      <c r="J127" s="25">
        <f t="shared" si="34"/>
        <v>0</v>
      </c>
    </row>
    <row r="128" spans="1:10" ht="12.75" customHeight="1" x14ac:dyDescent="0.35">
      <c r="A128" s="155" t="s">
        <v>159</v>
      </c>
      <c r="B128" s="156"/>
      <c r="C128" s="7">
        <v>5</v>
      </c>
      <c r="D128" s="73" t="s">
        <v>18</v>
      </c>
      <c r="E128" s="142"/>
      <c r="F128" s="74">
        <f t="shared" si="33"/>
        <v>0</v>
      </c>
      <c r="H128" s="143"/>
      <c r="I128" s="143"/>
      <c r="J128" s="25">
        <f t="shared" si="34"/>
        <v>0</v>
      </c>
    </row>
    <row r="129" spans="1:10" ht="12.75" customHeight="1" x14ac:dyDescent="0.35">
      <c r="A129" s="155" t="s">
        <v>160</v>
      </c>
      <c r="B129" s="156"/>
      <c r="C129" s="7">
        <v>5</v>
      </c>
      <c r="D129" s="73" t="s">
        <v>18</v>
      </c>
      <c r="E129" s="142"/>
      <c r="F129" s="74">
        <f t="shared" si="33"/>
        <v>0</v>
      </c>
      <c r="H129" s="143"/>
      <c r="I129" s="143"/>
      <c r="J129" s="25">
        <f t="shared" si="34"/>
        <v>0</v>
      </c>
    </row>
    <row r="130" spans="1:10" ht="12.75" customHeight="1" x14ac:dyDescent="0.35">
      <c r="A130" s="161"/>
      <c r="B130" s="162"/>
      <c r="C130" s="8"/>
      <c r="D130" s="80"/>
      <c r="E130" s="67"/>
      <c r="F130" s="75">
        <f t="shared" ref="F130:F143" si="35">C130*E130</f>
        <v>0</v>
      </c>
      <c r="H130" s="76"/>
      <c r="I130" s="76"/>
      <c r="J130" s="76"/>
    </row>
    <row r="131" spans="1:10" ht="12.75" customHeight="1" x14ac:dyDescent="0.35">
      <c r="A131" s="159" t="s">
        <v>161</v>
      </c>
      <c r="B131" s="160"/>
      <c r="C131" s="12"/>
      <c r="D131" s="80"/>
      <c r="E131" s="67"/>
      <c r="F131" s="75">
        <f t="shared" si="35"/>
        <v>0</v>
      </c>
      <c r="H131" s="76"/>
      <c r="I131" s="76"/>
      <c r="J131" s="76"/>
    </row>
    <row r="132" spans="1:10" ht="12.75" customHeight="1" x14ac:dyDescent="0.35">
      <c r="A132" s="155" t="s">
        <v>156</v>
      </c>
      <c r="B132" s="156"/>
      <c r="C132" s="7">
        <v>5</v>
      </c>
      <c r="D132" s="73" t="s">
        <v>18</v>
      </c>
      <c r="E132" s="142"/>
      <c r="F132" s="74">
        <f t="shared" si="35"/>
        <v>0</v>
      </c>
      <c r="H132" s="143"/>
      <c r="I132" s="143"/>
      <c r="J132" s="25">
        <f t="shared" ref="J132:J136" si="36">H132+I132</f>
        <v>0</v>
      </c>
    </row>
    <row r="133" spans="1:10" ht="12.75" customHeight="1" x14ac:dyDescent="0.35">
      <c r="A133" s="155" t="s">
        <v>157</v>
      </c>
      <c r="B133" s="156"/>
      <c r="C133" s="7">
        <v>5</v>
      </c>
      <c r="D133" s="73" t="s">
        <v>18</v>
      </c>
      <c r="E133" s="142"/>
      <c r="F133" s="74">
        <f t="shared" si="35"/>
        <v>0</v>
      </c>
      <c r="H133" s="143"/>
      <c r="I133" s="143"/>
      <c r="J133" s="25">
        <f t="shared" si="36"/>
        <v>0</v>
      </c>
    </row>
    <row r="134" spans="1:10" ht="12.75" customHeight="1" x14ac:dyDescent="0.35">
      <c r="A134" s="155" t="s">
        <v>158</v>
      </c>
      <c r="B134" s="156"/>
      <c r="C134" s="7">
        <v>5</v>
      </c>
      <c r="D134" s="73" t="s">
        <v>18</v>
      </c>
      <c r="E134" s="142"/>
      <c r="F134" s="74">
        <f t="shared" si="35"/>
        <v>0</v>
      </c>
      <c r="H134" s="143"/>
      <c r="I134" s="143"/>
      <c r="J134" s="25">
        <f t="shared" si="36"/>
        <v>0</v>
      </c>
    </row>
    <row r="135" spans="1:10" ht="12.75" customHeight="1" x14ac:dyDescent="0.35">
      <c r="A135" s="155" t="s">
        <v>159</v>
      </c>
      <c r="B135" s="156"/>
      <c r="C135" s="7">
        <v>5</v>
      </c>
      <c r="D135" s="73" t="s">
        <v>18</v>
      </c>
      <c r="E135" s="142"/>
      <c r="F135" s="74">
        <f t="shared" si="35"/>
        <v>0</v>
      </c>
      <c r="H135" s="143"/>
      <c r="I135" s="143"/>
      <c r="J135" s="25">
        <f t="shared" si="36"/>
        <v>0</v>
      </c>
    </row>
    <row r="136" spans="1:10" ht="12.75" customHeight="1" x14ac:dyDescent="0.35">
      <c r="A136" s="155" t="s">
        <v>160</v>
      </c>
      <c r="B136" s="156"/>
      <c r="C136" s="7">
        <v>5</v>
      </c>
      <c r="D136" s="73" t="s">
        <v>18</v>
      </c>
      <c r="E136" s="142"/>
      <c r="F136" s="74">
        <f t="shared" si="35"/>
        <v>0</v>
      </c>
      <c r="H136" s="143"/>
      <c r="I136" s="143"/>
      <c r="J136" s="25">
        <f t="shared" si="36"/>
        <v>0</v>
      </c>
    </row>
    <row r="137" spans="1:10" ht="12.75" customHeight="1" x14ac:dyDescent="0.35">
      <c r="A137" s="81"/>
      <c r="B137" s="35"/>
      <c r="C137" s="10"/>
      <c r="D137" s="82"/>
      <c r="E137" s="83"/>
      <c r="F137" s="84">
        <f t="shared" si="35"/>
        <v>0</v>
      </c>
      <c r="H137" s="51"/>
      <c r="I137" s="52"/>
      <c r="J137" s="53"/>
    </row>
    <row r="138" spans="1:10" ht="18.5" x14ac:dyDescent="0.45">
      <c r="A138" s="54" t="s">
        <v>162</v>
      </c>
      <c r="B138" s="54"/>
      <c r="C138" s="2"/>
      <c r="D138" s="42"/>
      <c r="E138" s="85"/>
      <c r="F138" s="86">
        <f t="shared" si="35"/>
        <v>0</v>
      </c>
      <c r="H138" s="56"/>
      <c r="J138" s="57"/>
    </row>
    <row r="139" spans="1:10" ht="12.75" customHeight="1" x14ac:dyDescent="0.35">
      <c r="A139" s="87"/>
      <c r="B139" s="88"/>
      <c r="C139" s="11"/>
      <c r="D139" s="89"/>
      <c r="E139" s="90"/>
      <c r="F139" s="91">
        <f t="shared" si="35"/>
        <v>0</v>
      </c>
      <c r="H139" s="61"/>
      <c r="I139" s="62"/>
      <c r="J139" s="63"/>
    </row>
    <row r="140" spans="1:10" ht="12.75" customHeight="1" x14ac:dyDescent="0.35">
      <c r="A140" s="64" t="s">
        <v>163</v>
      </c>
      <c r="B140" s="65"/>
      <c r="C140" s="12"/>
      <c r="D140" s="80"/>
      <c r="E140" s="66"/>
      <c r="F140" s="75">
        <f t="shared" si="35"/>
        <v>0</v>
      </c>
      <c r="H140" s="76"/>
      <c r="I140" s="76"/>
      <c r="J140" s="76"/>
    </row>
    <row r="141" spans="1:10" ht="12.75" customHeight="1" x14ac:dyDescent="0.35">
      <c r="A141" s="71" t="s">
        <v>164</v>
      </c>
      <c r="B141" s="72"/>
      <c r="C141" s="135">
        <v>400</v>
      </c>
      <c r="D141" s="73" t="s">
        <v>18</v>
      </c>
      <c r="E141" s="142"/>
      <c r="F141" s="74">
        <f t="shared" si="35"/>
        <v>0</v>
      </c>
      <c r="H141" s="143"/>
      <c r="I141" s="143"/>
      <c r="J141" s="25">
        <f t="shared" ref="J141:J143" si="37">H141+I141</f>
        <v>0</v>
      </c>
    </row>
    <row r="142" spans="1:10" ht="12.75" customHeight="1" x14ac:dyDescent="0.35">
      <c r="A142" s="71" t="s">
        <v>165</v>
      </c>
      <c r="B142" s="72"/>
      <c r="C142" s="135">
        <v>600</v>
      </c>
      <c r="D142" s="73" t="s">
        <v>18</v>
      </c>
      <c r="E142" s="142"/>
      <c r="F142" s="74">
        <f t="shared" si="35"/>
        <v>0</v>
      </c>
      <c r="H142" s="143"/>
      <c r="I142" s="143"/>
      <c r="J142" s="25">
        <f t="shared" si="37"/>
        <v>0</v>
      </c>
    </row>
    <row r="143" spans="1:10" ht="12.75" customHeight="1" x14ac:dyDescent="0.35">
      <c r="A143" s="71" t="s">
        <v>166</v>
      </c>
      <c r="B143" s="72"/>
      <c r="C143" s="135">
        <v>25</v>
      </c>
      <c r="D143" s="73" t="s">
        <v>18</v>
      </c>
      <c r="E143" s="142"/>
      <c r="F143" s="74">
        <f t="shared" si="35"/>
        <v>0</v>
      </c>
      <c r="H143" s="143"/>
      <c r="I143" s="143"/>
      <c r="J143" s="25">
        <f t="shared" si="37"/>
        <v>0</v>
      </c>
    </row>
    <row r="144" spans="1:10" ht="12.75" customHeight="1" x14ac:dyDescent="0.35">
      <c r="A144" s="78"/>
      <c r="B144" s="79"/>
      <c r="C144" s="141"/>
      <c r="D144" s="80"/>
      <c r="E144" s="66"/>
      <c r="F144" s="75">
        <f>C144*E144</f>
        <v>0</v>
      </c>
      <c r="H144" s="76"/>
      <c r="I144" s="76"/>
      <c r="J144" s="76"/>
    </row>
    <row r="145" spans="1:10" ht="12.75" customHeight="1" x14ac:dyDescent="0.35">
      <c r="A145" s="64" t="s">
        <v>167</v>
      </c>
      <c r="B145" s="65"/>
      <c r="C145" s="138"/>
      <c r="D145" s="80"/>
      <c r="E145" s="66"/>
      <c r="F145" s="75">
        <f>C145*E145</f>
        <v>0</v>
      </c>
      <c r="H145" s="76"/>
      <c r="I145" s="76"/>
      <c r="J145" s="76"/>
    </row>
    <row r="146" spans="1:10" ht="12.75" customHeight="1" x14ac:dyDescent="0.35">
      <c r="A146" s="71" t="s">
        <v>168</v>
      </c>
      <c r="B146" s="72"/>
      <c r="C146" s="135">
        <v>30</v>
      </c>
      <c r="D146" s="73" t="s">
        <v>18</v>
      </c>
      <c r="E146" s="142"/>
      <c r="F146" s="74">
        <f t="shared" ref="F146:F149" si="38">C146*E146</f>
        <v>0</v>
      </c>
      <c r="H146" s="143"/>
      <c r="I146" s="143"/>
      <c r="J146" s="25">
        <f t="shared" ref="J146:J149" si="39">H146+I146</f>
        <v>0</v>
      </c>
    </row>
    <row r="147" spans="1:10" ht="12.75" customHeight="1" x14ac:dyDescent="0.35">
      <c r="A147" s="71" t="s">
        <v>169</v>
      </c>
      <c r="B147" s="72"/>
      <c r="C147" s="135">
        <v>10</v>
      </c>
      <c r="D147" s="73" t="s">
        <v>18</v>
      </c>
      <c r="E147" s="142"/>
      <c r="F147" s="74">
        <f t="shared" si="38"/>
        <v>0</v>
      </c>
      <c r="H147" s="143"/>
      <c r="I147" s="143"/>
      <c r="J147" s="25">
        <f t="shared" si="39"/>
        <v>0</v>
      </c>
    </row>
    <row r="148" spans="1:10" ht="12.75" customHeight="1" x14ac:dyDescent="0.35">
      <c r="A148" s="71" t="s">
        <v>170</v>
      </c>
      <c r="B148" s="72"/>
      <c r="C148" s="135">
        <v>75</v>
      </c>
      <c r="D148" s="73" t="s">
        <v>18</v>
      </c>
      <c r="E148" s="142"/>
      <c r="F148" s="74">
        <f t="shared" si="38"/>
        <v>0</v>
      </c>
      <c r="H148" s="143"/>
      <c r="I148" s="143"/>
      <c r="J148" s="25">
        <f t="shared" si="39"/>
        <v>0</v>
      </c>
    </row>
    <row r="149" spans="1:10" ht="12.75" customHeight="1" x14ac:dyDescent="0.35">
      <c r="A149" s="71" t="s">
        <v>171</v>
      </c>
      <c r="B149" s="72"/>
      <c r="C149" s="135">
        <v>25</v>
      </c>
      <c r="D149" s="73" t="s">
        <v>18</v>
      </c>
      <c r="E149" s="142"/>
      <c r="F149" s="74">
        <f t="shared" si="38"/>
        <v>0</v>
      </c>
      <c r="H149" s="143"/>
      <c r="I149" s="143"/>
      <c r="J149" s="25">
        <f t="shared" si="39"/>
        <v>0</v>
      </c>
    </row>
    <row r="150" spans="1:10" ht="12.75" customHeight="1" x14ac:dyDescent="0.35">
      <c r="A150" s="78"/>
      <c r="B150" s="79"/>
      <c r="C150" s="13"/>
      <c r="D150" s="80"/>
      <c r="E150" s="66"/>
      <c r="F150" s="75">
        <f>C150*E150</f>
        <v>0</v>
      </c>
      <c r="H150" s="76"/>
      <c r="I150" s="76"/>
      <c r="J150" s="76"/>
    </row>
    <row r="151" spans="1:10" ht="12.75" customHeight="1" x14ac:dyDescent="0.35">
      <c r="A151" s="64" t="s">
        <v>172</v>
      </c>
      <c r="B151" s="65"/>
      <c r="C151" s="12"/>
      <c r="D151" s="80"/>
      <c r="E151" s="66"/>
      <c r="F151" s="75">
        <f>C151*E151</f>
        <v>0</v>
      </c>
      <c r="H151" s="76"/>
      <c r="I151" s="76"/>
      <c r="J151" s="76"/>
    </row>
    <row r="152" spans="1:10" ht="12.75" customHeight="1" x14ac:dyDescent="0.35">
      <c r="A152" s="71" t="s">
        <v>173</v>
      </c>
      <c r="B152" s="72"/>
      <c r="C152" s="7">
        <v>25</v>
      </c>
      <c r="D152" s="73" t="s">
        <v>18</v>
      </c>
      <c r="E152" s="142"/>
      <c r="F152" s="74">
        <f t="shared" ref="F152:F153" si="40">C152*E152</f>
        <v>0</v>
      </c>
      <c r="H152" s="143"/>
      <c r="I152" s="143"/>
      <c r="J152" s="25">
        <f t="shared" ref="J152:J153" si="41">H152+I152</f>
        <v>0</v>
      </c>
    </row>
    <row r="153" spans="1:10" ht="12.75" customHeight="1" x14ac:dyDescent="0.35">
      <c r="A153" s="71" t="s">
        <v>174</v>
      </c>
      <c r="B153" s="72"/>
      <c r="C153" s="7">
        <v>10</v>
      </c>
      <c r="D153" s="73" t="s">
        <v>18</v>
      </c>
      <c r="E153" s="142"/>
      <c r="F153" s="74">
        <f t="shared" si="40"/>
        <v>0</v>
      </c>
      <c r="H153" s="143"/>
      <c r="I153" s="143"/>
      <c r="J153" s="25">
        <f t="shared" si="41"/>
        <v>0</v>
      </c>
    </row>
    <row r="154" spans="1:10" ht="12.75" customHeight="1" x14ac:dyDescent="0.35">
      <c r="A154" s="78"/>
      <c r="B154" s="79"/>
      <c r="C154" s="14"/>
      <c r="D154" s="80"/>
      <c r="E154" s="66"/>
      <c r="F154" s="75">
        <f>C154*E154</f>
        <v>0</v>
      </c>
      <c r="H154" s="76"/>
      <c r="I154" s="76"/>
      <c r="J154" s="76"/>
    </row>
    <row r="155" spans="1:10" ht="12.75" customHeight="1" x14ac:dyDescent="0.35">
      <c r="A155" s="159" t="s">
        <v>175</v>
      </c>
      <c r="B155" s="160" t="s">
        <v>176</v>
      </c>
      <c r="C155" s="13"/>
      <c r="D155" s="80"/>
      <c r="E155" s="66"/>
      <c r="F155" s="75">
        <f>C155*E155</f>
        <v>0</v>
      </c>
      <c r="H155" s="76"/>
      <c r="I155" s="76"/>
      <c r="J155" s="76"/>
    </row>
    <row r="156" spans="1:10" ht="12.75" customHeight="1" x14ac:dyDescent="0.35">
      <c r="A156" s="155" t="s">
        <v>177</v>
      </c>
      <c r="B156" s="156" t="s">
        <v>177</v>
      </c>
      <c r="C156" s="7">
        <v>10</v>
      </c>
      <c r="D156" s="73" t="s">
        <v>18</v>
      </c>
      <c r="E156" s="142"/>
      <c r="F156" s="74">
        <f t="shared" ref="F156:F159" si="42">C156*E156</f>
        <v>0</v>
      </c>
      <c r="H156" s="143"/>
      <c r="I156" s="143"/>
      <c r="J156" s="25">
        <f t="shared" ref="J156:J159" si="43">H156+I156</f>
        <v>0</v>
      </c>
    </row>
    <row r="157" spans="1:10" ht="12.75" customHeight="1" x14ac:dyDescent="0.35">
      <c r="A157" s="71" t="s">
        <v>178</v>
      </c>
      <c r="B157" s="72"/>
      <c r="C157" s="7">
        <v>10</v>
      </c>
      <c r="D157" s="73" t="s">
        <v>18</v>
      </c>
      <c r="E157" s="142"/>
      <c r="F157" s="74">
        <f t="shared" si="42"/>
        <v>0</v>
      </c>
      <c r="H157" s="143"/>
      <c r="I157" s="143"/>
      <c r="J157" s="25">
        <f t="shared" si="43"/>
        <v>0</v>
      </c>
    </row>
    <row r="158" spans="1:10" ht="12.75" customHeight="1" x14ac:dyDescent="0.35">
      <c r="A158" s="71" t="s">
        <v>179</v>
      </c>
      <c r="B158" s="72"/>
      <c r="C158" s="7">
        <v>75</v>
      </c>
      <c r="D158" s="73" t="s">
        <v>18</v>
      </c>
      <c r="E158" s="142"/>
      <c r="F158" s="74">
        <f t="shared" si="42"/>
        <v>0</v>
      </c>
      <c r="H158" s="143"/>
      <c r="I158" s="143"/>
      <c r="J158" s="25">
        <f t="shared" si="43"/>
        <v>0</v>
      </c>
    </row>
    <row r="159" spans="1:10" ht="12.75" customHeight="1" x14ac:dyDescent="0.35">
      <c r="A159" s="155" t="s">
        <v>180</v>
      </c>
      <c r="B159" s="156" t="s">
        <v>180</v>
      </c>
      <c r="C159" s="7">
        <v>10</v>
      </c>
      <c r="D159" s="73" t="s">
        <v>18</v>
      </c>
      <c r="E159" s="142"/>
      <c r="F159" s="74">
        <f t="shared" si="42"/>
        <v>0</v>
      </c>
      <c r="H159" s="143"/>
      <c r="I159" s="143"/>
      <c r="J159" s="25">
        <f t="shared" si="43"/>
        <v>0</v>
      </c>
    </row>
    <row r="160" spans="1:10" ht="12.75" customHeight="1" x14ac:dyDescent="0.35">
      <c r="A160" s="161"/>
      <c r="B160" s="162"/>
      <c r="C160" s="13"/>
      <c r="D160" s="80"/>
      <c r="E160" s="66"/>
      <c r="F160" s="75">
        <f>C160*E160</f>
        <v>0</v>
      </c>
      <c r="H160" s="76"/>
      <c r="I160" s="76"/>
      <c r="J160" s="76"/>
    </row>
    <row r="161" spans="1:10" ht="12.75" customHeight="1" x14ac:dyDescent="0.35">
      <c r="A161" s="64" t="s">
        <v>181</v>
      </c>
      <c r="B161" s="65"/>
      <c r="C161" s="12"/>
      <c r="D161" s="80"/>
      <c r="E161" s="66"/>
      <c r="F161" s="75">
        <f>C161*E161</f>
        <v>0</v>
      </c>
      <c r="H161" s="76"/>
      <c r="I161" s="76"/>
      <c r="J161" s="76"/>
    </row>
    <row r="162" spans="1:10" ht="12.75" customHeight="1" x14ac:dyDescent="0.35">
      <c r="A162" s="71" t="s">
        <v>182</v>
      </c>
      <c r="B162" s="72"/>
      <c r="C162" s="15">
        <v>100</v>
      </c>
      <c r="D162" s="73" t="s">
        <v>18</v>
      </c>
      <c r="E162" s="142"/>
      <c r="F162" s="74">
        <f t="shared" ref="F162:F166" si="44">C162*E162</f>
        <v>0</v>
      </c>
      <c r="H162" s="143"/>
      <c r="I162" s="143"/>
      <c r="J162" s="25">
        <f t="shared" ref="J162:J166" si="45">H162+I162</f>
        <v>0</v>
      </c>
    </row>
    <row r="163" spans="1:10" ht="12.75" customHeight="1" x14ac:dyDescent="0.35">
      <c r="A163" s="71" t="s">
        <v>183</v>
      </c>
      <c r="B163" s="72"/>
      <c r="C163" s="7">
        <v>2500</v>
      </c>
      <c r="D163" s="73" t="s">
        <v>18</v>
      </c>
      <c r="E163" s="142"/>
      <c r="F163" s="74">
        <f t="shared" si="44"/>
        <v>0</v>
      </c>
      <c r="H163" s="143"/>
      <c r="I163" s="143"/>
      <c r="J163" s="25">
        <f t="shared" si="45"/>
        <v>0</v>
      </c>
    </row>
    <row r="164" spans="1:10" ht="12.75" customHeight="1" x14ac:dyDescent="0.35">
      <c r="A164" s="71" t="s">
        <v>184</v>
      </c>
      <c r="B164" s="72"/>
      <c r="C164" s="7">
        <v>1000</v>
      </c>
      <c r="D164" s="73" t="s">
        <v>18</v>
      </c>
      <c r="E164" s="142"/>
      <c r="F164" s="74">
        <f t="shared" si="44"/>
        <v>0</v>
      </c>
      <c r="H164" s="143"/>
      <c r="I164" s="143"/>
      <c r="J164" s="25">
        <f t="shared" si="45"/>
        <v>0</v>
      </c>
    </row>
    <row r="165" spans="1:10" ht="12.75" customHeight="1" x14ac:dyDescent="0.35">
      <c r="A165" s="155" t="s">
        <v>185</v>
      </c>
      <c r="B165" s="156" t="s">
        <v>185</v>
      </c>
      <c r="C165" s="7">
        <v>200</v>
      </c>
      <c r="D165" s="73" t="s">
        <v>18</v>
      </c>
      <c r="E165" s="142"/>
      <c r="F165" s="74">
        <f t="shared" si="44"/>
        <v>0</v>
      </c>
      <c r="H165" s="143"/>
      <c r="I165" s="143"/>
      <c r="J165" s="25">
        <f t="shared" si="45"/>
        <v>0</v>
      </c>
    </row>
    <row r="166" spans="1:10" ht="12.75" customHeight="1" x14ac:dyDescent="0.35">
      <c r="A166" s="155" t="s">
        <v>186</v>
      </c>
      <c r="B166" s="156" t="s">
        <v>185</v>
      </c>
      <c r="C166" s="7">
        <v>100</v>
      </c>
      <c r="D166" s="73" t="s">
        <v>18</v>
      </c>
      <c r="E166" s="142"/>
      <c r="F166" s="74">
        <f t="shared" si="44"/>
        <v>0</v>
      </c>
      <c r="H166" s="143"/>
      <c r="I166" s="143"/>
      <c r="J166" s="25">
        <f t="shared" si="45"/>
        <v>0</v>
      </c>
    </row>
    <row r="167" spans="1:10" ht="12.75" customHeight="1" x14ac:dyDescent="0.35">
      <c r="A167" s="155"/>
      <c r="B167" s="156"/>
      <c r="C167" s="7"/>
      <c r="D167" s="73"/>
      <c r="E167" s="66"/>
      <c r="F167" s="75">
        <f>C167*E167</f>
        <v>0</v>
      </c>
      <c r="H167" s="76"/>
      <c r="I167" s="76"/>
      <c r="J167" s="76"/>
    </row>
    <row r="168" spans="1:10" ht="12.75" customHeight="1" x14ac:dyDescent="0.35">
      <c r="A168" s="64" t="s">
        <v>187</v>
      </c>
      <c r="B168" s="65"/>
      <c r="C168" s="12"/>
      <c r="D168" s="80"/>
      <c r="E168" s="66"/>
      <c r="F168" s="75">
        <f>C168*E168</f>
        <v>0</v>
      </c>
      <c r="H168" s="76"/>
      <c r="I168" s="76"/>
      <c r="J168" s="76"/>
    </row>
    <row r="169" spans="1:10" ht="12.75" customHeight="1" x14ac:dyDescent="0.35">
      <c r="A169" s="71" t="s">
        <v>188</v>
      </c>
      <c r="B169" s="72"/>
      <c r="C169" s="7">
        <v>75</v>
      </c>
      <c r="D169" s="73" t="s">
        <v>18</v>
      </c>
      <c r="E169" s="142"/>
      <c r="F169" s="74">
        <f t="shared" ref="F169:F170" si="46">C169*E169</f>
        <v>0</v>
      </c>
      <c r="H169" s="143"/>
      <c r="I169" s="143"/>
      <c r="J169" s="25">
        <f t="shared" ref="J169:J170" si="47">H169+I169</f>
        <v>0</v>
      </c>
    </row>
    <row r="170" spans="1:10" ht="12.75" customHeight="1" x14ac:dyDescent="0.35">
      <c r="A170" s="155" t="s">
        <v>189</v>
      </c>
      <c r="B170" s="156" t="s">
        <v>184</v>
      </c>
      <c r="C170" s="7">
        <v>25</v>
      </c>
      <c r="D170" s="73" t="s">
        <v>18</v>
      </c>
      <c r="E170" s="142"/>
      <c r="F170" s="74">
        <f t="shared" si="46"/>
        <v>0</v>
      </c>
      <c r="H170" s="143"/>
      <c r="I170" s="143"/>
      <c r="J170" s="25">
        <f t="shared" si="47"/>
        <v>0</v>
      </c>
    </row>
    <row r="171" spans="1:10" ht="12.75" customHeight="1" x14ac:dyDescent="0.35">
      <c r="A171" s="155"/>
      <c r="B171" s="156"/>
      <c r="C171" s="7"/>
      <c r="D171" s="73"/>
      <c r="E171" s="66"/>
      <c r="F171" s="75">
        <f>C171*E171</f>
        <v>0</v>
      </c>
      <c r="H171" s="76"/>
      <c r="I171" s="76"/>
      <c r="J171" s="76"/>
    </row>
    <row r="172" spans="1:10" ht="12.75" customHeight="1" x14ac:dyDescent="0.35">
      <c r="A172" s="64" t="s">
        <v>190</v>
      </c>
      <c r="B172" s="65"/>
      <c r="C172" s="12"/>
      <c r="D172" s="80"/>
      <c r="E172" s="66"/>
      <c r="F172" s="75">
        <f>C172*E172</f>
        <v>0</v>
      </c>
      <c r="H172" s="76"/>
      <c r="I172" s="76"/>
      <c r="J172" s="76"/>
    </row>
    <row r="173" spans="1:10" ht="12.75" customHeight="1" x14ac:dyDescent="0.35">
      <c r="A173" s="71" t="s">
        <v>191</v>
      </c>
      <c r="B173" s="72"/>
      <c r="C173" s="7">
        <v>25</v>
      </c>
      <c r="D173" s="73" t="s">
        <v>18</v>
      </c>
      <c r="E173" s="142"/>
      <c r="F173" s="74">
        <f t="shared" ref="F173:F175" si="48">C173*E173</f>
        <v>0</v>
      </c>
      <c r="H173" s="143"/>
      <c r="I173" s="143"/>
      <c r="J173" s="25">
        <f t="shared" ref="J173:J175" si="49">H173+I173</f>
        <v>0</v>
      </c>
    </row>
    <row r="174" spans="1:10" ht="12.75" customHeight="1" x14ac:dyDescent="0.35">
      <c r="A174" s="71" t="s">
        <v>192</v>
      </c>
      <c r="B174" s="72"/>
      <c r="C174" s="7">
        <v>25</v>
      </c>
      <c r="D174" s="73" t="s">
        <v>18</v>
      </c>
      <c r="E174" s="142"/>
      <c r="F174" s="74">
        <f t="shared" si="48"/>
        <v>0</v>
      </c>
      <c r="H174" s="143"/>
      <c r="I174" s="143"/>
      <c r="J174" s="25">
        <f t="shared" si="49"/>
        <v>0</v>
      </c>
    </row>
    <row r="175" spans="1:10" ht="12.75" customHeight="1" x14ac:dyDescent="0.35">
      <c r="A175" s="71" t="s">
        <v>193</v>
      </c>
      <c r="B175" s="72"/>
      <c r="C175" s="7">
        <v>25</v>
      </c>
      <c r="D175" s="73" t="s">
        <v>18</v>
      </c>
      <c r="E175" s="142"/>
      <c r="F175" s="74">
        <f t="shared" si="48"/>
        <v>0</v>
      </c>
      <c r="H175" s="143"/>
      <c r="I175" s="143"/>
      <c r="J175" s="25">
        <f t="shared" si="49"/>
        <v>0</v>
      </c>
    </row>
    <row r="176" spans="1:10" ht="12.75" customHeight="1" x14ac:dyDescent="0.35">
      <c r="A176" s="92"/>
      <c r="B176" s="93"/>
      <c r="C176" s="16"/>
      <c r="D176" s="66"/>
      <c r="E176" s="66"/>
      <c r="F176" s="84"/>
      <c r="H176" s="76"/>
      <c r="I176" s="76"/>
      <c r="J176" s="76"/>
    </row>
    <row r="177" spans="1:10" ht="12.75" customHeight="1" x14ac:dyDescent="0.35">
      <c r="A177" s="155" t="s">
        <v>194</v>
      </c>
      <c r="B177" s="156"/>
      <c r="C177" s="7">
        <v>25</v>
      </c>
      <c r="D177" s="73" t="s">
        <v>18</v>
      </c>
      <c r="E177" s="142"/>
      <c r="F177" s="74">
        <f t="shared" ref="F177:F182" si="50">C177*E177</f>
        <v>0</v>
      </c>
      <c r="H177" s="143"/>
      <c r="I177" s="143"/>
      <c r="J177" s="25">
        <f t="shared" ref="J177:J182" si="51">H177+I177</f>
        <v>0</v>
      </c>
    </row>
    <row r="178" spans="1:10" ht="12.75" customHeight="1" x14ac:dyDescent="0.35">
      <c r="A178" s="155" t="s">
        <v>195</v>
      </c>
      <c r="B178" s="156"/>
      <c r="C178" s="7">
        <v>25</v>
      </c>
      <c r="D178" s="73" t="s">
        <v>18</v>
      </c>
      <c r="E178" s="142"/>
      <c r="F178" s="74">
        <f t="shared" si="50"/>
        <v>0</v>
      </c>
      <c r="H178" s="143"/>
      <c r="I178" s="143"/>
      <c r="J178" s="25">
        <f t="shared" si="51"/>
        <v>0</v>
      </c>
    </row>
    <row r="179" spans="1:10" ht="12.75" customHeight="1" x14ac:dyDescent="0.35">
      <c r="A179" s="155" t="s">
        <v>196</v>
      </c>
      <c r="B179" s="156"/>
      <c r="C179" s="7">
        <v>25</v>
      </c>
      <c r="D179" s="73" t="s">
        <v>18</v>
      </c>
      <c r="E179" s="142"/>
      <c r="F179" s="74">
        <f t="shared" si="50"/>
        <v>0</v>
      </c>
      <c r="H179" s="143"/>
      <c r="I179" s="143"/>
      <c r="J179" s="25">
        <f t="shared" si="51"/>
        <v>0</v>
      </c>
    </row>
    <row r="180" spans="1:10" ht="12.75" customHeight="1" x14ac:dyDescent="0.35">
      <c r="A180" s="155" t="s">
        <v>197</v>
      </c>
      <c r="B180" s="156"/>
      <c r="C180" s="7">
        <v>25</v>
      </c>
      <c r="D180" s="73" t="s">
        <v>18</v>
      </c>
      <c r="E180" s="142"/>
      <c r="F180" s="74">
        <f t="shared" si="50"/>
        <v>0</v>
      </c>
      <c r="H180" s="143"/>
      <c r="I180" s="143"/>
      <c r="J180" s="25">
        <f t="shared" si="51"/>
        <v>0</v>
      </c>
    </row>
    <row r="181" spans="1:10" ht="12.75" customHeight="1" x14ac:dyDescent="0.35">
      <c r="A181" s="155" t="s">
        <v>198</v>
      </c>
      <c r="B181" s="156"/>
      <c r="C181" s="7">
        <v>50</v>
      </c>
      <c r="D181" s="73" t="s">
        <v>18</v>
      </c>
      <c r="E181" s="142"/>
      <c r="F181" s="74">
        <f t="shared" si="50"/>
        <v>0</v>
      </c>
      <c r="H181" s="143"/>
      <c r="I181" s="143"/>
      <c r="J181" s="25">
        <f t="shared" si="51"/>
        <v>0</v>
      </c>
    </row>
    <row r="182" spans="1:10" ht="12.75" customHeight="1" x14ac:dyDescent="0.35">
      <c r="A182" s="155" t="s">
        <v>199</v>
      </c>
      <c r="B182" s="156"/>
      <c r="C182" s="7">
        <v>100</v>
      </c>
      <c r="D182" s="73" t="s">
        <v>18</v>
      </c>
      <c r="E182" s="142"/>
      <c r="F182" s="74">
        <f t="shared" si="50"/>
        <v>0</v>
      </c>
      <c r="H182" s="143"/>
      <c r="I182" s="143"/>
      <c r="J182" s="25">
        <f t="shared" si="51"/>
        <v>0</v>
      </c>
    </row>
    <row r="183" spans="1:10" ht="12.75" customHeight="1" x14ac:dyDescent="0.35">
      <c r="A183" s="152"/>
      <c r="B183" s="153"/>
      <c r="C183" s="5"/>
      <c r="D183" s="82"/>
      <c r="E183" s="83"/>
      <c r="F183" s="84">
        <f>C183*E183</f>
        <v>0</v>
      </c>
      <c r="H183" s="51"/>
      <c r="I183" s="52"/>
      <c r="J183" s="53"/>
    </row>
    <row r="184" spans="1:10" ht="18.5" x14ac:dyDescent="0.45">
      <c r="A184" s="54" t="s">
        <v>200</v>
      </c>
      <c r="B184" s="54"/>
      <c r="C184" s="17"/>
      <c r="D184" s="42"/>
      <c r="E184" s="85"/>
      <c r="F184" s="86">
        <f>C184*E184</f>
        <v>0</v>
      </c>
      <c r="H184" s="56"/>
      <c r="J184" s="57"/>
    </row>
    <row r="185" spans="1:10" ht="12.75" customHeight="1" x14ac:dyDescent="0.35">
      <c r="A185" s="157"/>
      <c r="B185" s="158"/>
      <c r="C185" s="18"/>
      <c r="D185" s="89"/>
      <c r="E185" s="90"/>
      <c r="F185" s="91">
        <f>C185*E185</f>
        <v>0</v>
      </c>
      <c r="H185" s="61"/>
      <c r="I185" s="62"/>
      <c r="J185" s="63"/>
    </row>
    <row r="186" spans="1:10" ht="12.75" customHeight="1" x14ac:dyDescent="0.35">
      <c r="A186" s="64" t="s">
        <v>201</v>
      </c>
      <c r="B186" s="65"/>
      <c r="C186" s="12"/>
      <c r="D186" s="80"/>
      <c r="E186" s="66"/>
      <c r="F186" s="75">
        <f>C186*E186</f>
        <v>0</v>
      </c>
      <c r="H186" s="76"/>
      <c r="I186" s="76"/>
      <c r="J186" s="76"/>
    </row>
    <row r="187" spans="1:10" ht="12.75" customHeight="1" x14ac:dyDescent="0.35">
      <c r="A187" s="71" t="s">
        <v>202</v>
      </c>
      <c r="B187" s="72"/>
      <c r="C187" s="7">
        <v>10</v>
      </c>
      <c r="D187" s="73" t="s">
        <v>18</v>
      </c>
      <c r="E187" s="142"/>
      <c r="F187" s="74">
        <f t="shared" ref="F187:F188" si="52">C187*E187</f>
        <v>0</v>
      </c>
      <c r="H187" s="143"/>
      <c r="I187" s="143"/>
      <c r="J187" s="25">
        <f t="shared" ref="J187:J188" si="53">H187+I187</f>
        <v>0</v>
      </c>
    </row>
    <row r="188" spans="1:10" ht="12.75" customHeight="1" x14ac:dyDescent="0.35">
      <c r="A188" s="155" t="s">
        <v>203</v>
      </c>
      <c r="B188" s="156" t="s">
        <v>204</v>
      </c>
      <c r="C188" s="7">
        <v>10</v>
      </c>
      <c r="D188" s="73" t="s">
        <v>18</v>
      </c>
      <c r="E188" s="142"/>
      <c r="F188" s="74">
        <f t="shared" si="52"/>
        <v>0</v>
      </c>
      <c r="H188" s="143"/>
      <c r="I188" s="143"/>
      <c r="J188" s="25">
        <f t="shared" si="53"/>
        <v>0</v>
      </c>
    </row>
    <row r="189" spans="1:10" ht="12.75" customHeight="1" x14ac:dyDescent="0.35">
      <c r="A189" s="161"/>
      <c r="B189" s="162"/>
      <c r="C189" s="8"/>
      <c r="D189" s="80"/>
      <c r="E189" s="66"/>
      <c r="F189" s="75">
        <f>C189*E189</f>
        <v>0</v>
      </c>
      <c r="H189" s="76"/>
      <c r="I189" s="76"/>
      <c r="J189" s="76"/>
    </row>
    <row r="190" spans="1:10" ht="12.75" customHeight="1" x14ac:dyDescent="0.35">
      <c r="A190" s="64" t="s">
        <v>205</v>
      </c>
      <c r="B190" s="65"/>
      <c r="C190" s="12"/>
      <c r="D190" s="80"/>
      <c r="E190" s="66"/>
      <c r="F190" s="75">
        <f>C190*E190</f>
        <v>0</v>
      </c>
      <c r="H190" s="76"/>
      <c r="I190" s="76"/>
      <c r="J190" s="76"/>
    </row>
    <row r="191" spans="1:10" ht="12.75" customHeight="1" x14ac:dyDescent="0.35">
      <c r="A191" s="155" t="s">
        <v>202</v>
      </c>
      <c r="B191" s="156" t="s">
        <v>204</v>
      </c>
      <c r="C191" s="7">
        <v>10</v>
      </c>
      <c r="D191" s="73" t="s">
        <v>18</v>
      </c>
      <c r="E191" s="142"/>
      <c r="F191" s="74">
        <f t="shared" ref="F191:F192" si="54">C191*E191</f>
        <v>0</v>
      </c>
      <c r="H191" s="143"/>
      <c r="I191" s="143"/>
      <c r="J191" s="25">
        <f t="shared" ref="J191:J192" si="55">H191+I191</f>
        <v>0</v>
      </c>
    </row>
    <row r="192" spans="1:10" ht="12.75" customHeight="1" x14ac:dyDescent="0.35">
      <c r="A192" s="155" t="s">
        <v>203</v>
      </c>
      <c r="B192" s="156" t="s">
        <v>204</v>
      </c>
      <c r="C192" s="7">
        <v>10</v>
      </c>
      <c r="D192" s="73" t="s">
        <v>18</v>
      </c>
      <c r="E192" s="142"/>
      <c r="F192" s="74">
        <f t="shared" si="54"/>
        <v>0</v>
      </c>
      <c r="H192" s="143"/>
      <c r="I192" s="143"/>
      <c r="J192" s="25">
        <f t="shared" si="55"/>
        <v>0</v>
      </c>
    </row>
    <row r="193" spans="1:13" ht="12.75" customHeight="1" x14ac:dyDescent="0.35">
      <c r="A193" s="161"/>
      <c r="B193" s="162"/>
      <c r="C193" s="8"/>
      <c r="D193" s="80"/>
      <c r="E193" s="66"/>
      <c r="F193" s="75">
        <f>C193*E193</f>
        <v>0</v>
      </c>
      <c r="H193" s="76"/>
      <c r="I193" s="76"/>
      <c r="J193" s="76"/>
    </row>
    <row r="194" spans="1:13" ht="12.75" customHeight="1" x14ac:dyDescent="0.35">
      <c r="A194" s="159" t="s">
        <v>206</v>
      </c>
      <c r="B194" s="160" t="s">
        <v>206</v>
      </c>
      <c r="C194" s="12"/>
      <c r="D194" s="80"/>
      <c r="E194" s="66"/>
      <c r="F194" s="75">
        <f>C194*E194</f>
        <v>0</v>
      </c>
      <c r="H194" s="76"/>
      <c r="I194" s="76"/>
      <c r="J194" s="76"/>
    </row>
    <row r="195" spans="1:13" ht="12.75" customHeight="1" x14ac:dyDescent="0.35">
      <c r="A195" s="155" t="s">
        <v>202</v>
      </c>
      <c r="B195" s="156" t="s">
        <v>204</v>
      </c>
      <c r="C195" s="7">
        <v>10</v>
      </c>
      <c r="D195" s="73" t="s">
        <v>18</v>
      </c>
      <c r="E195" s="142"/>
      <c r="F195" s="74">
        <f t="shared" ref="F195:F196" si="56">C195*E195</f>
        <v>0</v>
      </c>
      <c r="H195" s="143"/>
      <c r="I195" s="143"/>
      <c r="J195" s="25">
        <f t="shared" ref="J195:J196" si="57">H195+I195</f>
        <v>0</v>
      </c>
    </row>
    <row r="196" spans="1:13" ht="12.75" customHeight="1" x14ac:dyDescent="0.35">
      <c r="A196" s="155" t="s">
        <v>203</v>
      </c>
      <c r="B196" s="156" t="s">
        <v>204</v>
      </c>
      <c r="C196" s="7">
        <v>10</v>
      </c>
      <c r="D196" s="73" t="s">
        <v>18</v>
      </c>
      <c r="E196" s="142"/>
      <c r="F196" s="74">
        <f t="shared" si="56"/>
        <v>0</v>
      </c>
      <c r="H196" s="143"/>
      <c r="I196" s="143"/>
      <c r="J196" s="25">
        <f t="shared" si="57"/>
        <v>0</v>
      </c>
    </row>
    <row r="197" spans="1:13" ht="12.75" customHeight="1" x14ac:dyDescent="0.35">
      <c r="A197" s="152"/>
      <c r="B197" s="153"/>
      <c r="C197" s="5"/>
      <c r="D197" s="82"/>
      <c r="E197" s="83"/>
      <c r="F197" s="84">
        <f>C197*E197</f>
        <v>0</v>
      </c>
      <c r="H197" s="51"/>
      <c r="I197" s="52"/>
      <c r="J197" s="53"/>
    </row>
    <row r="198" spans="1:13" ht="18.5" x14ac:dyDescent="0.45">
      <c r="A198" s="54" t="s">
        <v>207</v>
      </c>
      <c r="B198" s="54"/>
      <c r="C198" s="17"/>
      <c r="D198" s="42"/>
      <c r="E198" s="85"/>
      <c r="F198" s="86">
        <f>C198*E198</f>
        <v>0</v>
      </c>
      <c r="H198" s="56"/>
      <c r="J198" s="57"/>
    </row>
    <row r="199" spans="1:13" ht="12.75" customHeight="1" x14ac:dyDescent="0.35">
      <c r="A199" s="157"/>
      <c r="B199" s="158"/>
      <c r="C199" s="18"/>
      <c r="D199" s="89"/>
      <c r="E199" s="90"/>
      <c r="F199" s="91">
        <f>C199*E199</f>
        <v>0</v>
      </c>
      <c r="H199" s="61"/>
      <c r="I199" s="62"/>
      <c r="J199" s="63"/>
    </row>
    <row r="200" spans="1:13" ht="12.75" customHeight="1" x14ac:dyDescent="0.35">
      <c r="A200" s="159" t="s">
        <v>208</v>
      </c>
      <c r="B200" s="160" t="s">
        <v>209</v>
      </c>
      <c r="C200" s="12"/>
      <c r="D200" s="80"/>
      <c r="E200" s="66"/>
      <c r="F200" s="75">
        <f>C200*E200</f>
        <v>0</v>
      </c>
      <c r="H200" s="76"/>
      <c r="I200" s="76"/>
      <c r="J200" s="76"/>
    </row>
    <row r="201" spans="1:13" ht="12.75" customHeight="1" x14ac:dyDescent="0.35">
      <c r="A201" s="155" t="s">
        <v>210</v>
      </c>
      <c r="B201" s="156" t="s">
        <v>211</v>
      </c>
      <c r="C201" s="7">
        <v>10</v>
      </c>
      <c r="D201" s="73" t="s">
        <v>18</v>
      </c>
      <c r="E201" s="142"/>
      <c r="F201" s="74">
        <f t="shared" ref="F201:F203" si="58">C201*E201</f>
        <v>0</v>
      </c>
      <c r="H201" s="143"/>
      <c r="I201" s="143"/>
      <c r="J201" s="25">
        <f t="shared" ref="J201:J203" si="59">H201+I201</f>
        <v>0</v>
      </c>
      <c r="M201" s="30" t="s">
        <v>212</v>
      </c>
    </row>
    <row r="202" spans="1:13" ht="12.75" customHeight="1" x14ac:dyDescent="0.35">
      <c r="A202" s="155" t="s">
        <v>213</v>
      </c>
      <c r="B202" s="156" t="s">
        <v>211</v>
      </c>
      <c r="C202" s="7">
        <v>10</v>
      </c>
      <c r="D202" s="73" t="s">
        <v>18</v>
      </c>
      <c r="E202" s="142"/>
      <c r="F202" s="74">
        <f t="shared" si="58"/>
        <v>0</v>
      </c>
      <c r="H202" s="143"/>
      <c r="I202" s="143"/>
      <c r="J202" s="25">
        <f t="shared" si="59"/>
        <v>0</v>
      </c>
    </row>
    <row r="203" spans="1:13" ht="12.75" customHeight="1" x14ac:dyDescent="0.35">
      <c r="A203" s="155" t="s">
        <v>214</v>
      </c>
      <c r="B203" s="156" t="s">
        <v>211</v>
      </c>
      <c r="C203" s="7">
        <v>20</v>
      </c>
      <c r="D203" s="73" t="s">
        <v>18</v>
      </c>
      <c r="E203" s="142"/>
      <c r="F203" s="74">
        <f t="shared" si="58"/>
        <v>0</v>
      </c>
      <c r="H203" s="143"/>
      <c r="I203" s="143"/>
      <c r="J203" s="25">
        <f t="shared" si="59"/>
        <v>0</v>
      </c>
    </row>
    <row r="204" spans="1:13" ht="12.75" customHeight="1" x14ac:dyDescent="0.35">
      <c r="A204" s="152"/>
      <c r="B204" s="153"/>
      <c r="C204" s="5"/>
      <c r="D204" s="82"/>
      <c r="E204" s="83"/>
      <c r="F204" s="84">
        <f>C204*E204</f>
        <v>0</v>
      </c>
      <c r="H204" s="51"/>
      <c r="I204" s="52"/>
      <c r="J204" s="53"/>
    </row>
    <row r="205" spans="1:13" ht="18.5" x14ac:dyDescent="0.45">
      <c r="A205" s="54" t="s">
        <v>215</v>
      </c>
      <c r="B205" s="54"/>
      <c r="C205" s="17"/>
      <c r="D205" s="42"/>
      <c r="E205" s="85"/>
      <c r="F205" s="86">
        <f>C205*E205</f>
        <v>0</v>
      </c>
      <c r="H205" s="56"/>
      <c r="J205" s="57"/>
    </row>
    <row r="206" spans="1:13" ht="12.75" customHeight="1" x14ac:dyDescent="0.35">
      <c r="A206" s="157"/>
      <c r="B206" s="158"/>
      <c r="C206" s="18"/>
      <c r="D206" s="89"/>
      <c r="E206" s="90"/>
      <c r="F206" s="91">
        <f>C206*E206</f>
        <v>0</v>
      </c>
      <c r="H206" s="61"/>
      <c r="I206" s="62"/>
      <c r="J206" s="63"/>
    </row>
    <row r="207" spans="1:13" ht="12.75" customHeight="1" x14ac:dyDescent="0.35">
      <c r="A207" s="159" t="s">
        <v>209</v>
      </c>
      <c r="B207" s="160" t="s">
        <v>209</v>
      </c>
      <c r="C207" s="12"/>
      <c r="D207" s="80"/>
      <c r="E207" s="66"/>
      <c r="F207" s="75">
        <f>C207*E207</f>
        <v>0</v>
      </c>
      <c r="H207" s="76"/>
      <c r="I207" s="76"/>
      <c r="J207" s="76"/>
    </row>
    <row r="208" spans="1:13" ht="12.75" customHeight="1" x14ac:dyDescent="0.35">
      <c r="A208" s="155" t="s">
        <v>216</v>
      </c>
      <c r="B208" s="156" t="s">
        <v>211</v>
      </c>
      <c r="C208" s="135">
        <v>150</v>
      </c>
      <c r="D208" s="73" t="s">
        <v>18</v>
      </c>
      <c r="E208" s="142"/>
      <c r="F208" s="74">
        <f t="shared" ref="F208:F209" si="60">C208*E208</f>
        <v>0</v>
      </c>
      <c r="H208" s="143"/>
      <c r="I208" s="143"/>
      <c r="J208" s="25">
        <f t="shared" ref="J208:J209" si="61">H208+I208</f>
        <v>0</v>
      </c>
    </row>
    <row r="209" spans="1:10" x14ac:dyDescent="0.35">
      <c r="A209" s="173" t="s">
        <v>217</v>
      </c>
      <c r="B209" s="174" t="s">
        <v>218</v>
      </c>
      <c r="C209" s="140">
        <v>25</v>
      </c>
      <c r="D209" s="94" t="s">
        <v>18</v>
      </c>
      <c r="E209" s="142"/>
      <c r="F209" s="74">
        <f t="shared" si="60"/>
        <v>0</v>
      </c>
      <c r="H209" s="143"/>
      <c r="I209" s="143"/>
      <c r="J209" s="25">
        <f t="shared" si="61"/>
        <v>0</v>
      </c>
    </row>
    <row r="210" spans="1:10" x14ac:dyDescent="0.35">
      <c r="A210" s="161"/>
      <c r="B210" s="162"/>
      <c r="C210" s="137"/>
      <c r="D210" s="80"/>
      <c r="E210" s="66"/>
      <c r="F210" s="75">
        <f>C210*E210</f>
        <v>0</v>
      </c>
      <c r="H210" s="76"/>
      <c r="I210" s="76"/>
      <c r="J210" s="76"/>
    </row>
    <row r="211" spans="1:10" ht="12.75" customHeight="1" x14ac:dyDescent="0.35">
      <c r="A211" s="159" t="s">
        <v>219</v>
      </c>
      <c r="B211" s="160" t="s">
        <v>219</v>
      </c>
      <c r="C211" s="138"/>
      <c r="D211" s="80"/>
      <c r="E211" s="66"/>
      <c r="F211" s="75">
        <f>C211*E211</f>
        <v>0</v>
      </c>
      <c r="H211" s="76"/>
      <c r="I211" s="76"/>
      <c r="J211" s="76"/>
    </row>
    <row r="212" spans="1:10" x14ac:dyDescent="0.35">
      <c r="A212" s="155" t="s">
        <v>220</v>
      </c>
      <c r="B212" s="156" t="s">
        <v>220</v>
      </c>
      <c r="C212" s="135">
        <v>350</v>
      </c>
      <c r="D212" s="73" t="s">
        <v>18</v>
      </c>
      <c r="E212" s="142"/>
      <c r="F212" s="74">
        <f t="shared" ref="F212" si="62">C212*E212</f>
        <v>0</v>
      </c>
      <c r="H212" s="143"/>
      <c r="I212" s="143"/>
      <c r="J212" s="25">
        <f t="shared" ref="J212" si="63">H212+I212</f>
        <v>0</v>
      </c>
    </row>
    <row r="213" spans="1:10" x14ac:dyDescent="0.35">
      <c r="A213" s="92"/>
      <c r="B213" s="93"/>
      <c r="C213" s="139"/>
      <c r="D213" s="95"/>
      <c r="E213" s="66"/>
      <c r="F213" s="75">
        <f>C213*E213</f>
        <v>0</v>
      </c>
      <c r="H213" s="76"/>
      <c r="I213" s="76"/>
      <c r="J213" s="76"/>
    </row>
    <row r="214" spans="1:10" ht="12.75" customHeight="1" x14ac:dyDescent="0.35">
      <c r="A214" s="159" t="s">
        <v>221</v>
      </c>
      <c r="B214" s="160" t="s">
        <v>209</v>
      </c>
      <c r="C214" s="138"/>
      <c r="D214" s="80"/>
      <c r="E214" s="66"/>
      <c r="F214" s="75">
        <f>C214*E214</f>
        <v>0</v>
      </c>
      <c r="H214" s="76"/>
      <c r="I214" s="76"/>
      <c r="J214" s="76"/>
    </row>
    <row r="215" spans="1:10" ht="12.75" customHeight="1" x14ac:dyDescent="0.35">
      <c r="A215" s="171" t="s">
        <v>222</v>
      </c>
      <c r="B215" s="172" t="s">
        <v>211</v>
      </c>
      <c r="C215" s="135">
        <v>150</v>
      </c>
      <c r="D215" s="73" t="s">
        <v>18</v>
      </c>
      <c r="E215" s="142"/>
      <c r="F215" s="74">
        <f t="shared" ref="F215:F218" si="64">C215*E215</f>
        <v>0</v>
      </c>
      <c r="H215" s="143"/>
      <c r="I215" s="143"/>
      <c r="J215" s="25">
        <f t="shared" ref="J215:J218" si="65">H215+I215</f>
        <v>0</v>
      </c>
    </row>
    <row r="216" spans="1:10" ht="12.75" customHeight="1" x14ac:dyDescent="0.35">
      <c r="A216" s="171" t="s">
        <v>223</v>
      </c>
      <c r="B216" s="172" t="s">
        <v>211</v>
      </c>
      <c r="C216" s="134">
        <v>20</v>
      </c>
      <c r="D216" s="96" t="s">
        <v>18</v>
      </c>
      <c r="E216" s="142"/>
      <c r="F216" s="74">
        <f t="shared" ref="F216:F217" si="66">C216*E216</f>
        <v>0</v>
      </c>
      <c r="H216" s="143"/>
      <c r="I216" s="143"/>
      <c r="J216" s="25">
        <f t="shared" ref="J216:J217" si="67">H216+I216</f>
        <v>0</v>
      </c>
    </row>
    <row r="217" spans="1:10" ht="12.75" customHeight="1" x14ac:dyDescent="0.35">
      <c r="A217" s="171" t="s">
        <v>224</v>
      </c>
      <c r="B217" s="172" t="s">
        <v>211</v>
      </c>
      <c r="C217" s="134">
        <v>20</v>
      </c>
      <c r="D217" s="96" t="s">
        <v>18</v>
      </c>
      <c r="E217" s="142"/>
      <c r="F217" s="74">
        <f t="shared" si="66"/>
        <v>0</v>
      </c>
      <c r="H217" s="143"/>
      <c r="I217" s="143"/>
      <c r="J217" s="25">
        <f t="shared" si="67"/>
        <v>0</v>
      </c>
    </row>
    <row r="218" spans="1:10" ht="25.5" customHeight="1" x14ac:dyDescent="0.35">
      <c r="A218" s="171" t="s">
        <v>225</v>
      </c>
      <c r="B218" s="172" t="s">
        <v>211</v>
      </c>
      <c r="C218" s="134">
        <v>300</v>
      </c>
      <c r="D218" s="96" t="s">
        <v>18</v>
      </c>
      <c r="E218" s="142"/>
      <c r="F218" s="74">
        <f t="shared" si="64"/>
        <v>0</v>
      </c>
      <c r="H218" s="143"/>
      <c r="I218" s="143"/>
      <c r="J218" s="25">
        <f t="shared" si="65"/>
        <v>0</v>
      </c>
    </row>
    <row r="219" spans="1:10" x14ac:dyDescent="0.35">
      <c r="A219" s="152"/>
      <c r="B219" s="153"/>
      <c r="C219" s="5"/>
      <c r="D219" s="82"/>
      <c r="E219" s="83"/>
      <c r="F219" s="84">
        <f>C219*E219</f>
        <v>0</v>
      </c>
      <c r="H219" s="51"/>
      <c r="I219" s="52"/>
      <c r="J219" s="53"/>
    </row>
    <row r="220" spans="1:10" ht="18.5" x14ac:dyDescent="0.45">
      <c r="A220" s="54" t="s">
        <v>226</v>
      </c>
      <c r="B220" s="54"/>
      <c r="C220" s="17"/>
      <c r="D220" s="42"/>
      <c r="E220" s="85"/>
      <c r="F220" s="86">
        <f>C220*E220</f>
        <v>0</v>
      </c>
      <c r="H220" s="56"/>
      <c r="J220" s="57"/>
    </row>
    <row r="221" spans="1:10" ht="12.75" customHeight="1" x14ac:dyDescent="0.35">
      <c r="A221" s="157"/>
      <c r="B221" s="158"/>
      <c r="C221" s="18"/>
      <c r="D221" s="89"/>
      <c r="E221" s="90"/>
      <c r="F221" s="91">
        <f>C221*E221</f>
        <v>0</v>
      </c>
      <c r="H221" s="61"/>
      <c r="I221" s="62"/>
      <c r="J221" s="63"/>
    </row>
    <row r="222" spans="1:10" ht="12.75" customHeight="1" x14ac:dyDescent="0.35">
      <c r="A222" s="159" t="s">
        <v>227</v>
      </c>
      <c r="B222" s="160" t="s">
        <v>227</v>
      </c>
      <c r="C222" s="12"/>
      <c r="D222" s="80"/>
      <c r="E222" s="66"/>
      <c r="F222" s="75">
        <f>C222*E222</f>
        <v>0</v>
      </c>
      <c r="H222" s="76"/>
      <c r="I222" s="76"/>
      <c r="J222" s="76"/>
    </row>
    <row r="223" spans="1:10" ht="12.75" customHeight="1" x14ac:dyDescent="0.35">
      <c r="A223" s="155" t="s">
        <v>228</v>
      </c>
      <c r="B223" s="156" t="s">
        <v>229</v>
      </c>
      <c r="C223" s="135">
        <v>10000</v>
      </c>
      <c r="D223" s="73" t="s">
        <v>18</v>
      </c>
      <c r="E223" s="142"/>
      <c r="F223" s="74">
        <f t="shared" ref="F223:F228" si="68">C223*E223</f>
        <v>0</v>
      </c>
      <c r="H223" s="143"/>
      <c r="I223" s="143"/>
      <c r="J223" s="25">
        <f t="shared" ref="J223:J228" si="69">H223+I223</f>
        <v>0</v>
      </c>
    </row>
    <row r="224" spans="1:10" ht="12.75" customHeight="1" x14ac:dyDescent="0.35">
      <c r="A224" s="155" t="s">
        <v>230</v>
      </c>
      <c r="B224" s="156" t="s">
        <v>231</v>
      </c>
      <c r="C224" s="135">
        <v>2500</v>
      </c>
      <c r="D224" s="73" t="s">
        <v>18</v>
      </c>
      <c r="E224" s="142"/>
      <c r="F224" s="74">
        <f t="shared" si="68"/>
        <v>0</v>
      </c>
      <c r="H224" s="143"/>
      <c r="I224" s="143"/>
      <c r="J224" s="25">
        <f t="shared" si="69"/>
        <v>0</v>
      </c>
    </row>
    <row r="225" spans="1:10" ht="12.75" customHeight="1" x14ac:dyDescent="0.35">
      <c r="A225" s="155" t="s">
        <v>232</v>
      </c>
      <c r="B225" s="156" t="s">
        <v>233</v>
      </c>
      <c r="C225" s="135">
        <v>1000</v>
      </c>
      <c r="D225" s="73" t="s">
        <v>18</v>
      </c>
      <c r="E225" s="142"/>
      <c r="F225" s="74">
        <f t="shared" si="68"/>
        <v>0</v>
      </c>
      <c r="H225" s="143"/>
      <c r="I225" s="143"/>
      <c r="J225" s="25">
        <f t="shared" si="69"/>
        <v>0</v>
      </c>
    </row>
    <row r="226" spans="1:10" ht="12.75" customHeight="1" x14ac:dyDescent="0.35">
      <c r="A226" s="155" t="s">
        <v>234</v>
      </c>
      <c r="B226" s="156" t="s">
        <v>233</v>
      </c>
      <c r="C226" s="135">
        <v>500</v>
      </c>
      <c r="D226" s="73" t="s">
        <v>18</v>
      </c>
      <c r="E226" s="142"/>
      <c r="F226" s="74">
        <f t="shared" si="68"/>
        <v>0</v>
      </c>
      <c r="H226" s="143"/>
      <c r="I226" s="143"/>
      <c r="J226" s="25">
        <f t="shared" si="69"/>
        <v>0</v>
      </c>
    </row>
    <row r="227" spans="1:10" ht="12.75" customHeight="1" x14ac:dyDescent="0.35">
      <c r="A227" s="155" t="s">
        <v>235</v>
      </c>
      <c r="B227" s="156" t="s">
        <v>236</v>
      </c>
      <c r="C227" s="135">
        <v>250</v>
      </c>
      <c r="D227" s="73" t="s">
        <v>18</v>
      </c>
      <c r="E227" s="142"/>
      <c r="F227" s="74">
        <f t="shared" si="68"/>
        <v>0</v>
      </c>
      <c r="H227" s="143"/>
      <c r="I227" s="143"/>
      <c r="J227" s="25">
        <f t="shared" si="69"/>
        <v>0</v>
      </c>
    </row>
    <row r="228" spans="1:10" ht="12.75" customHeight="1" x14ac:dyDescent="0.35">
      <c r="A228" s="155" t="s">
        <v>237</v>
      </c>
      <c r="B228" s="156" t="s">
        <v>233</v>
      </c>
      <c r="C228" s="135">
        <v>100</v>
      </c>
      <c r="D228" s="73" t="s">
        <v>18</v>
      </c>
      <c r="E228" s="142"/>
      <c r="F228" s="74">
        <f t="shared" si="68"/>
        <v>0</v>
      </c>
      <c r="H228" s="143"/>
      <c r="I228" s="143"/>
      <c r="J228" s="25">
        <f t="shared" si="69"/>
        <v>0</v>
      </c>
    </row>
    <row r="229" spans="1:10" ht="12.75" customHeight="1" x14ac:dyDescent="0.35">
      <c r="A229" s="155"/>
      <c r="B229" s="156"/>
      <c r="C229" s="7"/>
      <c r="D229" s="73"/>
      <c r="E229" s="66"/>
      <c r="F229" s="75"/>
      <c r="H229" s="76"/>
      <c r="I229" s="76"/>
      <c r="J229" s="76"/>
    </row>
    <row r="230" spans="1:10" ht="12.75" customHeight="1" x14ac:dyDescent="0.35">
      <c r="A230" s="159" t="s">
        <v>238</v>
      </c>
      <c r="B230" s="160" t="s">
        <v>227</v>
      </c>
      <c r="C230" s="12"/>
      <c r="D230" s="80"/>
      <c r="E230" s="66"/>
      <c r="F230" s="75"/>
      <c r="H230" s="76"/>
      <c r="I230" s="76"/>
      <c r="J230" s="76"/>
    </row>
    <row r="231" spans="1:10" ht="12.75" customHeight="1" x14ac:dyDescent="0.35">
      <c r="A231" s="155" t="s">
        <v>239</v>
      </c>
      <c r="B231" s="156" t="s">
        <v>240</v>
      </c>
      <c r="C231" s="7">
        <v>2500</v>
      </c>
      <c r="D231" s="73" t="s">
        <v>18</v>
      </c>
      <c r="E231" s="142"/>
      <c r="F231" s="74">
        <f t="shared" ref="F231:F234" si="70">C231*E231</f>
        <v>0</v>
      </c>
      <c r="H231" s="143"/>
      <c r="I231" s="143"/>
      <c r="J231" s="25">
        <f t="shared" ref="J231:J234" si="71">H231+I231</f>
        <v>0</v>
      </c>
    </row>
    <row r="232" spans="1:10" ht="12.75" customHeight="1" x14ac:dyDescent="0.35">
      <c r="A232" s="155" t="s">
        <v>241</v>
      </c>
      <c r="B232" s="156" t="s">
        <v>241</v>
      </c>
      <c r="C232" s="7">
        <v>1</v>
      </c>
      <c r="D232" s="73" t="s">
        <v>18</v>
      </c>
      <c r="E232" s="142"/>
      <c r="F232" s="74">
        <f t="shared" si="70"/>
        <v>0</v>
      </c>
      <c r="H232" s="143"/>
      <c r="I232" s="143"/>
      <c r="J232" s="25">
        <f t="shared" si="71"/>
        <v>0</v>
      </c>
    </row>
    <row r="233" spans="1:10" ht="12.75" customHeight="1" x14ac:dyDescent="0.35">
      <c r="A233" s="155" t="s">
        <v>242</v>
      </c>
      <c r="B233" s="156" t="s">
        <v>242</v>
      </c>
      <c r="C233" s="7">
        <v>2</v>
      </c>
      <c r="D233" s="73" t="s">
        <v>243</v>
      </c>
      <c r="E233" s="142"/>
      <c r="F233" s="74">
        <f t="shared" si="70"/>
        <v>0</v>
      </c>
      <c r="H233" s="143"/>
      <c r="I233" s="143"/>
      <c r="J233" s="25">
        <f t="shared" si="71"/>
        <v>0</v>
      </c>
    </row>
    <row r="234" spans="1:10" ht="12.75" customHeight="1" x14ac:dyDescent="0.35">
      <c r="A234" s="155" t="s">
        <v>244</v>
      </c>
      <c r="B234" s="156" t="s">
        <v>244</v>
      </c>
      <c r="C234" s="7">
        <v>50</v>
      </c>
      <c r="D234" s="73" t="s">
        <v>245</v>
      </c>
      <c r="E234" s="142"/>
      <c r="F234" s="74">
        <f t="shared" si="70"/>
        <v>0</v>
      </c>
      <c r="H234" s="143"/>
      <c r="I234" s="143"/>
      <c r="J234" s="25">
        <f t="shared" si="71"/>
        <v>0</v>
      </c>
    </row>
    <row r="235" spans="1:10" ht="12.75" customHeight="1" x14ac:dyDescent="0.35">
      <c r="A235" s="71"/>
      <c r="B235" s="72"/>
      <c r="C235" s="7"/>
      <c r="D235" s="73"/>
      <c r="E235" s="66"/>
      <c r="F235" s="75"/>
      <c r="H235" s="76"/>
      <c r="I235" s="76"/>
      <c r="J235" s="76"/>
    </row>
    <row r="236" spans="1:10" ht="12.75" customHeight="1" x14ac:dyDescent="0.35">
      <c r="A236" s="159" t="s">
        <v>246</v>
      </c>
      <c r="B236" s="160" t="s">
        <v>227</v>
      </c>
      <c r="C236" s="7"/>
      <c r="D236" s="73"/>
      <c r="E236" s="66"/>
      <c r="F236" s="75"/>
      <c r="H236" s="76"/>
      <c r="I236" s="76"/>
      <c r="J236" s="76"/>
    </row>
    <row r="237" spans="1:10" ht="12.75" customHeight="1" x14ac:dyDescent="0.35">
      <c r="A237" s="155" t="s">
        <v>247</v>
      </c>
      <c r="B237" s="156"/>
      <c r="C237" s="7">
        <v>10</v>
      </c>
      <c r="D237" s="73" t="s">
        <v>18</v>
      </c>
      <c r="E237" s="142"/>
      <c r="F237" s="74">
        <f t="shared" ref="F237:F242" si="72">C237*E237</f>
        <v>0</v>
      </c>
      <c r="H237" s="143"/>
      <c r="I237" s="143"/>
      <c r="J237" s="25">
        <f t="shared" ref="J237:J242" si="73">H237+I237</f>
        <v>0</v>
      </c>
    </row>
    <row r="238" spans="1:10" ht="12.75" customHeight="1" x14ac:dyDescent="0.35">
      <c r="A238" s="155" t="s">
        <v>248</v>
      </c>
      <c r="B238" s="156"/>
      <c r="C238" s="7">
        <v>10</v>
      </c>
      <c r="D238" s="73" t="s">
        <v>18</v>
      </c>
      <c r="E238" s="142"/>
      <c r="F238" s="74">
        <f t="shared" si="72"/>
        <v>0</v>
      </c>
      <c r="H238" s="143"/>
      <c r="I238" s="143"/>
      <c r="J238" s="25">
        <f t="shared" si="73"/>
        <v>0</v>
      </c>
    </row>
    <row r="239" spans="1:10" ht="12.75" customHeight="1" x14ac:dyDescent="0.35">
      <c r="A239" s="155" t="s">
        <v>249</v>
      </c>
      <c r="B239" s="156"/>
      <c r="C239" s="7">
        <v>700</v>
      </c>
      <c r="D239" s="73" t="s">
        <v>18</v>
      </c>
      <c r="E239" s="142"/>
      <c r="F239" s="74">
        <f t="shared" si="72"/>
        <v>0</v>
      </c>
      <c r="H239" s="143"/>
      <c r="I239" s="143"/>
      <c r="J239" s="25">
        <f t="shared" si="73"/>
        <v>0</v>
      </c>
    </row>
    <row r="240" spans="1:10" ht="12.75" customHeight="1" x14ac:dyDescent="0.35">
      <c r="A240" s="155" t="s">
        <v>250</v>
      </c>
      <c r="B240" s="156"/>
      <c r="C240" s="7">
        <v>1200</v>
      </c>
      <c r="D240" s="73" t="s">
        <v>18</v>
      </c>
      <c r="E240" s="142"/>
      <c r="F240" s="74">
        <f t="shared" si="72"/>
        <v>0</v>
      </c>
      <c r="H240" s="143"/>
      <c r="I240" s="143"/>
      <c r="J240" s="25">
        <f t="shared" si="73"/>
        <v>0</v>
      </c>
    </row>
    <row r="241" spans="1:10" ht="12.75" customHeight="1" x14ac:dyDescent="0.35">
      <c r="A241" s="155" t="s">
        <v>251</v>
      </c>
      <c r="B241" s="156"/>
      <c r="C241" s="7">
        <v>300</v>
      </c>
      <c r="D241" s="73" t="s">
        <v>18</v>
      </c>
      <c r="E241" s="142"/>
      <c r="F241" s="74">
        <f t="shared" si="72"/>
        <v>0</v>
      </c>
      <c r="H241" s="143"/>
      <c r="I241" s="143"/>
      <c r="J241" s="25">
        <f t="shared" si="73"/>
        <v>0</v>
      </c>
    </row>
    <row r="242" spans="1:10" ht="12.75" customHeight="1" x14ac:dyDescent="0.35">
      <c r="A242" s="155" t="s">
        <v>252</v>
      </c>
      <c r="B242" s="156"/>
      <c r="C242" s="7">
        <v>300</v>
      </c>
      <c r="D242" s="73" t="s">
        <v>18</v>
      </c>
      <c r="E242" s="142"/>
      <c r="F242" s="74">
        <f t="shared" si="72"/>
        <v>0</v>
      </c>
      <c r="H242" s="143"/>
      <c r="I242" s="143"/>
      <c r="J242" s="25">
        <f t="shared" si="73"/>
        <v>0</v>
      </c>
    </row>
    <row r="243" spans="1:10" ht="12.75" customHeight="1" x14ac:dyDescent="0.35">
      <c r="A243" s="161"/>
      <c r="B243" s="162"/>
      <c r="C243" s="19"/>
      <c r="D243" s="80"/>
      <c r="E243" s="66"/>
      <c r="F243" s="75"/>
      <c r="H243" s="76"/>
      <c r="I243" s="76"/>
      <c r="J243" s="76"/>
    </row>
    <row r="244" spans="1:10" ht="12.75" customHeight="1" x14ac:dyDescent="0.35">
      <c r="A244" s="155" t="s">
        <v>253</v>
      </c>
      <c r="B244" s="156" t="s">
        <v>242</v>
      </c>
      <c r="C244" s="7">
        <v>20</v>
      </c>
      <c r="D244" s="73" t="s">
        <v>243</v>
      </c>
      <c r="E244" s="142"/>
      <c r="F244" s="74">
        <f t="shared" ref="F244" si="74">C244*E244</f>
        <v>0</v>
      </c>
      <c r="H244" s="143"/>
      <c r="I244" s="143"/>
      <c r="J244" s="25">
        <f t="shared" ref="J244" si="75">H244+I244</f>
        <v>0</v>
      </c>
    </row>
    <row r="245" spans="1:10" ht="12.75" customHeight="1" x14ac:dyDescent="0.35">
      <c r="A245" s="78"/>
      <c r="B245" s="79"/>
      <c r="C245" s="19"/>
      <c r="D245" s="80"/>
      <c r="E245" s="66"/>
      <c r="F245" s="75"/>
      <c r="H245" s="76"/>
      <c r="I245" s="76"/>
      <c r="J245" s="76"/>
    </row>
    <row r="246" spans="1:10" ht="12.75" customHeight="1" x14ac:dyDescent="0.35">
      <c r="A246" s="159" t="s">
        <v>254</v>
      </c>
      <c r="B246" s="160" t="s">
        <v>254</v>
      </c>
      <c r="C246" s="12"/>
      <c r="D246" s="80"/>
      <c r="E246" s="66"/>
      <c r="F246" s="75"/>
      <c r="H246" s="76"/>
      <c r="I246" s="76"/>
      <c r="J246" s="76"/>
    </row>
    <row r="247" spans="1:10" ht="12.75" customHeight="1" x14ac:dyDescent="0.35">
      <c r="A247" s="155" t="s">
        <v>255</v>
      </c>
      <c r="B247" s="156" t="s">
        <v>256</v>
      </c>
      <c r="C247" s="7">
        <v>500</v>
      </c>
      <c r="D247" s="73" t="s">
        <v>18</v>
      </c>
      <c r="E247" s="142"/>
      <c r="F247" s="74">
        <f t="shared" ref="F247:F248" si="76">C247*E247</f>
        <v>0</v>
      </c>
      <c r="H247" s="143"/>
      <c r="I247" s="143"/>
      <c r="J247" s="25">
        <f t="shared" ref="J247:J248" si="77">H247+I247</f>
        <v>0</v>
      </c>
    </row>
    <row r="248" spans="1:10" ht="12.75" customHeight="1" x14ac:dyDescent="0.35">
      <c r="A248" s="155" t="s">
        <v>257</v>
      </c>
      <c r="B248" s="156" t="s">
        <v>258</v>
      </c>
      <c r="C248" s="7">
        <v>100</v>
      </c>
      <c r="D248" s="73" t="s">
        <v>18</v>
      </c>
      <c r="E248" s="142"/>
      <c r="F248" s="74">
        <f t="shared" si="76"/>
        <v>0</v>
      </c>
      <c r="H248" s="143"/>
      <c r="I248" s="143"/>
      <c r="J248" s="25">
        <f t="shared" si="77"/>
        <v>0</v>
      </c>
    </row>
    <row r="249" spans="1:10" s="102" customFormat="1" x14ac:dyDescent="0.35">
      <c r="A249" s="100"/>
      <c r="B249" s="101"/>
      <c r="C249" s="20"/>
      <c r="D249" s="82"/>
      <c r="E249" s="83"/>
      <c r="F249" s="84">
        <f>C249*E249</f>
        <v>0</v>
      </c>
      <c r="H249" s="103"/>
      <c r="I249" s="104"/>
      <c r="J249" s="105"/>
    </row>
    <row r="250" spans="1:10" s="102" customFormat="1" ht="18.5" x14ac:dyDescent="0.45">
      <c r="A250" s="54" t="s">
        <v>259</v>
      </c>
      <c r="B250" s="101"/>
      <c r="C250" s="20"/>
      <c r="D250" s="42"/>
      <c r="E250" s="85"/>
      <c r="F250" s="86">
        <f>C250*E250</f>
        <v>0</v>
      </c>
      <c r="H250" s="106"/>
      <c r="I250" s="107"/>
      <c r="J250" s="108"/>
    </row>
    <row r="251" spans="1:10" s="102" customFormat="1" x14ac:dyDescent="0.35">
      <c r="A251" s="109"/>
      <c r="B251" s="110"/>
      <c r="C251" s="21"/>
      <c r="D251" s="89"/>
      <c r="E251" s="90"/>
      <c r="F251" s="91">
        <f>C251*E251</f>
        <v>0</v>
      </c>
      <c r="H251" s="111"/>
      <c r="I251" s="112"/>
      <c r="J251" s="113"/>
    </row>
    <row r="252" spans="1:10" s="102" customFormat="1" ht="12.75" customHeight="1" x14ac:dyDescent="0.35">
      <c r="A252" s="155" t="s">
        <v>260</v>
      </c>
      <c r="B252" s="156"/>
      <c r="C252" s="135">
        <v>200</v>
      </c>
      <c r="D252" s="73" t="s">
        <v>18</v>
      </c>
      <c r="E252" s="142"/>
      <c r="F252" s="74">
        <f t="shared" ref="F252:F256" si="78">C252*E252</f>
        <v>0</v>
      </c>
      <c r="G252" s="30"/>
      <c r="H252" s="143"/>
      <c r="I252" s="143"/>
      <c r="J252" s="25">
        <f t="shared" ref="J252:J256" si="79">H252+I252</f>
        <v>0</v>
      </c>
    </row>
    <row r="253" spans="1:10" s="102" customFormat="1" ht="12.75" customHeight="1" x14ac:dyDescent="0.35">
      <c r="A253" s="155" t="s">
        <v>261</v>
      </c>
      <c r="B253" s="156"/>
      <c r="C253" s="135">
        <v>50</v>
      </c>
      <c r="D253" s="73" t="s">
        <v>18</v>
      </c>
      <c r="E253" s="142"/>
      <c r="F253" s="74">
        <f t="shared" si="78"/>
        <v>0</v>
      </c>
      <c r="G253" s="30"/>
      <c r="H253" s="143"/>
      <c r="I253" s="143"/>
      <c r="J253" s="25">
        <f t="shared" si="79"/>
        <v>0</v>
      </c>
    </row>
    <row r="254" spans="1:10" s="102" customFormat="1" ht="12.75" customHeight="1" x14ac:dyDescent="0.35">
      <c r="A254" s="155" t="s">
        <v>262</v>
      </c>
      <c r="B254" s="156"/>
      <c r="C254" s="135">
        <v>500</v>
      </c>
      <c r="D254" s="73" t="s">
        <v>18</v>
      </c>
      <c r="E254" s="142"/>
      <c r="F254" s="74">
        <f t="shared" si="78"/>
        <v>0</v>
      </c>
      <c r="G254" s="30"/>
      <c r="H254" s="143"/>
      <c r="I254" s="143"/>
      <c r="J254" s="25">
        <f t="shared" si="79"/>
        <v>0</v>
      </c>
    </row>
    <row r="255" spans="1:10" s="102" customFormat="1" ht="12.75" customHeight="1" x14ac:dyDescent="0.35">
      <c r="A255" s="155" t="s">
        <v>263</v>
      </c>
      <c r="B255" s="156"/>
      <c r="C255" s="135">
        <v>100</v>
      </c>
      <c r="D255" s="73" t="s">
        <v>18</v>
      </c>
      <c r="E255" s="142"/>
      <c r="F255" s="74">
        <f t="shared" si="78"/>
        <v>0</v>
      </c>
      <c r="G255" s="30"/>
      <c r="H255" s="143"/>
      <c r="I255" s="143"/>
      <c r="J255" s="25">
        <f t="shared" si="79"/>
        <v>0</v>
      </c>
    </row>
    <row r="256" spans="1:10" s="102" customFormat="1" ht="12.75" customHeight="1" x14ac:dyDescent="0.35">
      <c r="A256" s="155" t="s">
        <v>264</v>
      </c>
      <c r="B256" s="156"/>
      <c r="C256" s="135">
        <v>25</v>
      </c>
      <c r="D256" s="73" t="s">
        <v>18</v>
      </c>
      <c r="E256" s="142"/>
      <c r="F256" s="74">
        <f t="shared" si="78"/>
        <v>0</v>
      </c>
      <c r="G256" s="30"/>
      <c r="H256" s="143"/>
      <c r="I256" s="143"/>
      <c r="J256" s="25">
        <f t="shared" si="79"/>
        <v>0</v>
      </c>
    </row>
    <row r="257" spans="1:10" s="102" customFormat="1" x14ac:dyDescent="0.35">
      <c r="A257" s="109"/>
      <c r="B257" s="110"/>
      <c r="C257" s="136"/>
      <c r="D257" s="110"/>
      <c r="E257" s="66"/>
      <c r="F257" s="75"/>
      <c r="H257" s="114"/>
      <c r="I257" s="114"/>
      <c r="J257" s="114"/>
    </row>
    <row r="258" spans="1:10" s="102" customFormat="1" ht="12.75" customHeight="1" x14ac:dyDescent="0.35">
      <c r="A258" s="155" t="s">
        <v>265</v>
      </c>
      <c r="B258" s="156"/>
      <c r="C258" s="135">
        <v>500</v>
      </c>
      <c r="D258" s="73" t="s">
        <v>18</v>
      </c>
      <c r="E258" s="142"/>
      <c r="F258" s="74">
        <f t="shared" ref="F258:F264" si="80">C258*E258</f>
        <v>0</v>
      </c>
      <c r="G258" s="30"/>
      <c r="H258" s="143"/>
      <c r="I258" s="143"/>
      <c r="J258" s="25">
        <f t="shared" ref="J258:J264" si="81">H258+I258</f>
        <v>0</v>
      </c>
    </row>
    <row r="259" spans="1:10" s="102" customFormat="1" ht="12.75" customHeight="1" x14ac:dyDescent="0.35">
      <c r="A259" s="155" t="s">
        <v>266</v>
      </c>
      <c r="B259" s="156"/>
      <c r="C259" s="135">
        <v>1000</v>
      </c>
      <c r="D259" s="73" t="s">
        <v>18</v>
      </c>
      <c r="E259" s="142"/>
      <c r="F259" s="74">
        <f t="shared" si="80"/>
        <v>0</v>
      </c>
      <c r="G259" s="30"/>
      <c r="H259" s="143"/>
      <c r="I259" s="143"/>
      <c r="J259" s="25">
        <f t="shared" si="81"/>
        <v>0</v>
      </c>
    </row>
    <row r="260" spans="1:10" s="102" customFormat="1" ht="12.75" customHeight="1" x14ac:dyDescent="0.35">
      <c r="A260" s="155" t="s">
        <v>267</v>
      </c>
      <c r="B260" s="156"/>
      <c r="C260" s="135">
        <v>250</v>
      </c>
      <c r="D260" s="73" t="s">
        <v>18</v>
      </c>
      <c r="E260" s="142"/>
      <c r="F260" s="74">
        <f t="shared" si="80"/>
        <v>0</v>
      </c>
      <c r="G260" s="30"/>
      <c r="H260" s="143"/>
      <c r="I260" s="143"/>
      <c r="J260" s="25">
        <f t="shared" si="81"/>
        <v>0</v>
      </c>
    </row>
    <row r="261" spans="1:10" s="102" customFormat="1" ht="12.75" customHeight="1" x14ac:dyDescent="0.35">
      <c r="A261" s="155" t="s">
        <v>268</v>
      </c>
      <c r="B261" s="156"/>
      <c r="C261" s="135">
        <v>25</v>
      </c>
      <c r="D261" s="73" t="s">
        <v>18</v>
      </c>
      <c r="E261" s="142"/>
      <c r="F261" s="74">
        <f t="shared" si="80"/>
        <v>0</v>
      </c>
      <c r="G261" s="30"/>
      <c r="H261" s="143"/>
      <c r="I261" s="143"/>
      <c r="J261" s="25">
        <f t="shared" si="81"/>
        <v>0</v>
      </c>
    </row>
    <row r="262" spans="1:10" s="102" customFormat="1" ht="12.75" customHeight="1" x14ac:dyDescent="0.35">
      <c r="A262" s="155" t="s">
        <v>269</v>
      </c>
      <c r="B262" s="156"/>
      <c r="C262" s="135">
        <v>10</v>
      </c>
      <c r="D262" s="73" t="s">
        <v>18</v>
      </c>
      <c r="E262" s="142"/>
      <c r="F262" s="74">
        <f t="shared" si="80"/>
        <v>0</v>
      </c>
      <c r="G262" s="30"/>
      <c r="H262" s="143"/>
      <c r="I262" s="143"/>
      <c r="J262" s="25">
        <f t="shared" si="81"/>
        <v>0</v>
      </c>
    </row>
    <row r="263" spans="1:10" s="102" customFormat="1" ht="12.75" customHeight="1" x14ac:dyDescent="0.35">
      <c r="A263" s="155" t="s">
        <v>270</v>
      </c>
      <c r="B263" s="156"/>
      <c r="C263" s="135">
        <v>50</v>
      </c>
      <c r="D263" s="73" t="s">
        <v>18</v>
      </c>
      <c r="E263" s="142"/>
      <c r="F263" s="74">
        <f t="shared" si="80"/>
        <v>0</v>
      </c>
      <c r="G263" s="30"/>
      <c r="H263" s="143"/>
      <c r="I263" s="143"/>
      <c r="J263" s="25">
        <f t="shared" si="81"/>
        <v>0</v>
      </c>
    </row>
    <row r="264" spans="1:10" s="102" customFormat="1" ht="12.75" customHeight="1" x14ac:dyDescent="0.35">
      <c r="A264" s="155" t="s">
        <v>271</v>
      </c>
      <c r="B264" s="156"/>
      <c r="C264" s="135">
        <v>2700</v>
      </c>
      <c r="D264" s="73" t="s">
        <v>18</v>
      </c>
      <c r="E264" s="142"/>
      <c r="F264" s="74">
        <f t="shared" si="80"/>
        <v>0</v>
      </c>
      <c r="G264" s="30"/>
      <c r="H264" s="143"/>
      <c r="I264" s="143"/>
      <c r="J264" s="25">
        <f t="shared" si="81"/>
        <v>0</v>
      </c>
    </row>
    <row r="265" spans="1:10" s="99" customFormat="1" ht="12.75" customHeight="1" x14ac:dyDescent="0.35">
      <c r="A265" s="181"/>
      <c r="B265" s="182"/>
      <c r="C265" s="26"/>
      <c r="D265" s="115"/>
      <c r="E265" s="116"/>
      <c r="F265" s="117">
        <f t="shared" ref="F265:F270" si="82">C265*E265</f>
        <v>0</v>
      </c>
      <c r="H265" s="118"/>
      <c r="I265" s="119"/>
      <c r="J265" s="120"/>
    </row>
    <row r="266" spans="1:10" s="102" customFormat="1" ht="18.5" x14ac:dyDescent="0.45">
      <c r="A266" s="54" t="s">
        <v>272</v>
      </c>
      <c r="B266" s="101"/>
      <c r="C266" s="20"/>
      <c r="D266" s="42"/>
      <c r="E266" s="85"/>
      <c r="F266" s="86">
        <f t="shared" si="82"/>
        <v>0</v>
      </c>
      <c r="H266" s="106"/>
      <c r="I266" s="107"/>
      <c r="J266" s="108"/>
    </row>
    <row r="267" spans="1:10" s="102" customFormat="1" x14ac:dyDescent="0.35">
      <c r="A267" s="109"/>
      <c r="B267" s="110"/>
      <c r="C267" s="21"/>
      <c r="D267" s="89"/>
      <c r="E267" s="90"/>
      <c r="F267" s="91">
        <f t="shared" si="82"/>
        <v>0</v>
      </c>
      <c r="H267" s="111"/>
      <c r="I267" s="112"/>
      <c r="J267" s="113"/>
    </row>
    <row r="268" spans="1:10" s="102" customFormat="1" ht="13.5" customHeight="1" x14ac:dyDescent="0.35">
      <c r="A268" s="159" t="s">
        <v>16</v>
      </c>
      <c r="B268" s="160"/>
      <c r="C268" s="22"/>
      <c r="D268" s="121"/>
      <c r="E268" s="66"/>
      <c r="F268" s="75">
        <f t="shared" si="82"/>
        <v>0</v>
      </c>
      <c r="H268" s="114"/>
      <c r="I268" s="114"/>
      <c r="J268" s="114"/>
    </row>
    <row r="269" spans="1:10" s="102" customFormat="1" ht="12.75" customHeight="1" x14ac:dyDescent="0.35">
      <c r="A269" s="155" t="s">
        <v>273</v>
      </c>
      <c r="B269" s="156" t="s">
        <v>273</v>
      </c>
      <c r="C269" s="7">
        <v>500</v>
      </c>
      <c r="D269" s="73" t="s">
        <v>18</v>
      </c>
      <c r="E269" s="142"/>
      <c r="F269" s="74">
        <f t="shared" si="82"/>
        <v>0</v>
      </c>
      <c r="G269" s="30"/>
      <c r="H269" s="143"/>
      <c r="I269" s="143"/>
      <c r="J269" s="25">
        <f t="shared" ref="J269:J270" si="83">H269+I269</f>
        <v>0</v>
      </c>
    </row>
    <row r="270" spans="1:10" s="102" customFormat="1" ht="12.75" customHeight="1" x14ac:dyDescent="0.35">
      <c r="A270" s="155" t="s">
        <v>274</v>
      </c>
      <c r="B270" s="156" t="s">
        <v>274</v>
      </c>
      <c r="C270" s="7">
        <v>500</v>
      </c>
      <c r="D270" s="73" t="s">
        <v>18</v>
      </c>
      <c r="E270" s="142"/>
      <c r="F270" s="74">
        <f t="shared" si="82"/>
        <v>0</v>
      </c>
      <c r="G270" s="30"/>
      <c r="H270" s="143"/>
      <c r="I270" s="143"/>
      <c r="J270" s="25">
        <f t="shared" si="83"/>
        <v>0</v>
      </c>
    </row>
    <row r="271" spans="1:10" s="102" customFormat="1" ht="12.75" customHeight="1" x14ac:dyDescent="0.35">
      <c r="A271" s="71"/>
      <c r="B271" s="72"/>
      <c r="C271" s="7"/>
      <c r="D271" s="73"/>
      <c r="E271" s="73"/>
      <c r="F271" s="73"/>
      <c r="H271" s="114"/>
      <c r="I271" s="114"/>
      <c r="J271" s="114"/>
    </row>
    <row r="272" spans="1:10" s="102" customFormat="1" ht="12.75" customHeight="1" x14ac:dyDescent="0.35">
      <c r="A272" s="159" t="s">
        <v>275</v>
      </c>
      <c r="B272" s="160"/>
      <c r="C272" s="7"/>
      <c r="D272" s="73"/>
      <c r="E272" s="66"/>
      <c r="F272" s="75">
        <f>C272*E272</f>
        <v>0</v>
      </c>
      <c r="H272" s="114"/>
      <c r="I272" s="114"/>
      <c r="J272" s="114"/>
    </row>
    <row r="273" spans="1:10" s="102" customFormat="1" ht="12.75" customHeight="1" x14ac:dyDescent="0.35">
      <c r="A273" s="155" t="s">
        <v>276</v>
      </c>
      <c r="B273" s="156" t="s">
        <v>277</v>
      </c>
      <c r="C273" s="7">
        <v>5500</v>
      </c>
      <c r="D273" s="73" t="s">
        <v>18</v>
      </c>
      <c r="E273" s="142"/>
      <c r="F273" s="74">
        <f t="shared" ref="F273:F288" si="84">C273*E273</f>
        <v>0</v>
      </c>
      <c r="G273" s="30"/>
      <c r="H273" s="143"/>
      <c r="I273" s="143"/>
      <c r="J273" s="25">
        <f t="shared" ref="J273:J288" si="85">H273+I273</f>
        <v>0</v>
      </c>
    </row>
    <row r="274" spans="1:10" s="102" customFormat="1" ht="12.75" customHeight="1" x14ac:dyDescent="0.35">
      <c r="A274" s="155" t="s">
        <v>278</v>
      </c>
      <c r="B274" s="156" t="s">
        <v>279</v>
      </c>
      <c r="C274" s="7">
        <v>4500</v>
      </c>
      <c r="D274" s="73" t="s">
        <v>18</v>
      </c>
      <c r="E274" s="142"/>
      <c r="F274" s="74">
        <f t="shared" si="84"/>
        <v>0</v>
      </c>
      <c r="G274" s="30"/>
      <c r="H274" s="143"/>
      <c r="I274" s="143"/>
      <c r="J274" s="25">
        <f t="shared" si="85"/>
        <v>0</v>
      </c>
    </row>
    <row r="275" spans="1:10" s="102" customFormat="1" ht="12.75" customHeight="1" x14ac:dyDescent="0.35">
      <c r="A275" s="155" t="s">
        <v>280</v>
      </c>
      <c r="B275" s="156" t="s">
        <v>281</v>
      </c>
      <c r="C275" s="7">
        <v>5000</v>
      </c>
      <c r="D275" s="73" t="s">
        <v>18</v>
      </c>
      <c r="E275" s="142"/>
      <c r="F275" s="74">
        <f t="shared" si="84"/>
        <v>0</v>
      </c>
      <c r="G275" s="30"/>
      <c r="H275" s="143"/>
      <c r="I275" s="143"/>
      <c r="J275" s="25">
        <f t="shared" si="85"/>
        <v>0</v>
      </c>
    </row>
    <row r="276" spans="1:10" s="102" customFormat="1" ht="12.75" customHeight="1" x14ac:dyDescent="0.35">
      <c r="A276" s="155" t="s">
        <v>282</v>
      </c>
      <c r="B276" s="156" t="s">
        <v>282</v>
      </c>
      <c r="C276" s="7">
        <v>6500</v>
      </c>
      <c r="D276" s="73" t="s">
        <v>18</v>
      </c>
      <c r="E276" s="142"/>
      <c r="F276" s="74">
        <f t="shared" si="84"/>
        <v>0</v>
      </c>
      <c r="G276" s="30"/>
      <c r="H276" s="143"/>
      <c r="I276" s="143"/>
      <c r="J276" s="25">
        <f t="shared" si="85"/>
        <v>0</v>
      </c>
    </row>
    <row r="277" spans="1:10" s="102" customFormat="1" ht="12.75" customHeight="1" x14ac:dyDescent="0.35">
      <c r="A277" s="155" t="s">
        <v>283</v>
      </c>
      <c r="B277" s="156"/>
      <c r="C277" s="7">
        <v>5</v>
      </c>
      <c r="D277" s="73" t="s">
        <v>139</v>
      </c>
      <c r="E277" s="142"/>
      <c r="F277" s="74">
        <f t="shared" si="84"/>
        <v>0</v>
      </c>
      <c r="G277" s="30"/>
      <c r="H277" s="143"/>
      <c r="I277" s="143"/>
      <c r="J277" s="25">
        <f t="shared" si="85"/>
        <v>0</v>
      </c>
    </row>
    <row r="278" spans="1:10" s="102" customFormat="1" ht="12.75" customHeight="1" x14ac:dyDescent="0.35">
      <c r="A278" s="155" t="s">
        <v>284</v>
      </c>
      <c r="B278" s="156"/>
      <c r="C278" s="7">
        <v>5</v>
      </c>
      <c r="D278" s="73" t="s">
        <v>139</v>
      </c>
      <c r="E278" s="142"/>
      <c r="F278" s="74">
        <f t="shared" si="84"/>
        <v>0</v>
      </c>
      <c r="G278" s="30"/>
      <c r="H278" s="143"/>
      <c r="I278" s="143"/>
      <c r="J278" s="25">
        <f t="shared" si="85"/>
        <v>0</v>
      </c>
    </row>
    <row r="279" spans="1:10" s="102" customFormat="1" ht="12.75" customHeight="1" x14ac:dyDescent="0.35">
      <c r="A279" s="155" t="s">
        <v>285</v>
      </c>
      <c r="B279" s="156"/>
      <c r="C279" s="7">
        <v>5</v>
      </c>
      <c r="D279" s="73" t="s">
        <v>139</v>
      </c>
      <c r="E279" s="142"/>
      <c r="F279" s="74">
        <f t="shared" ref="F279:F280" si="86">C279*E279</f>
        <v>0</v>
      </c>
      <c r="G279" s="30"/>
      <c r="H279" s="143"/>
      <c r="I279" s="143"/>
      <c r="J279" s="25">
        <f t="shared" ref="J279:J280" si="87">H279+I279</f>
        <v>0</v>
      </c>
    </row>
    <row r="280" spans="1:10" s="102" customFormat="1" ht="12.75" customHeight="1" x14ac:dyDescent="0.35">
      <c r="A280" s="155" t="s">
        <v>286</v>
      </c>
      <c r="B280" s="156"/>
      <c r="C280" s="7">
        <v>5</v>
      </c>
      <c r="D280" s="73" t="s">
        <v>139</v>
      </c>
      <c r="E280" s="142"/>
      <c r="F280" s="74">
        <f t="shared" si="86"/>
        <v>0</v>
      </c>
      <c r="G280" s="30"/>
      <c r="H280" s="143"/>
      <c r="I280" s="143"/>
      <c r="J280" s="25">
        <f t="shared" si="87"/>
        <v>0</v>
      </c>
    </row>
    <row r="281" spans="1:10" s="102" customFormat="1" ht="12.75" customHeight="1" x14ac:dyDescent="0.35">
      <c r="A281" s="155" t="s">
        <v>287</v>
      </c>
      <c r="B281" s="156"/>
      <c r="C281" s="7">
        <v>1000</v>
      </c>
      <c r="D281" s="73" t="s">
        <v>18</v>
      </c>
      <c r="E281" s="142"/>
      <c r="F281" s="74">
        <f t="shared" si="84"/>
        <v>0</v>
      </c>
      <c r="G281" s="30"/>
      <c r="H281" s="143"/>
      <c r="I281" s="143"/>
      <c r="J281" s="25">
        <f t="shared" si="85"/>
        <v>0</v>
      </c>
    </row>
    <row r="282" spans="1:10" s="102" customFormat="1" ht="12.75" customHeight="1" x14ac:dyDescent="0.35">
      <c r="A282" s="155" t="s">
        <v>288</v>
      </c>
      <c r="B282" s="156"/>
      <c r="C282" s="7">
        <v>1000</v>
      </c>
      <c r="D282" s="73" t="s">
        <v>18</v>
      </c>
      <c r="E282" s="142"/>
      <c r="F282" s="74">
        <f t="shared" si="84"/>
        <v>0</v>
      </c>
      <c r="G282" s="30"/>
      <c r="H282" s="143"/>
      <c r="I282" s="143"/>
      <c r="J282" s="25">
        <f t="shared" si="85"/>
        <v>0</v>
      </c>
    </row>
    <row r="283" spans="1:10" s="102" customFormat="1" ht="12.75" customHeight="1" x14ac:dyDescent="0.35">
      <c r="A283" s="155" t="s">
        <v>289</v>
      </c>
      <c r="B283" s="156"/>
      <c r="C283" s="7">
        <v>1000</v>
      </c>
      <c r="D283" s="73" t="s">
        <v>18</v>
      </c>
      <c r="E283" s="142"/>
      <c r="F283" s="74">
        <f t="shared" si="84"/>
        <v>0</v>
      </c>
      <c r="G283" s="30"/>
      <c r="H283" s="143"/>
      <c r="I283" s="143"/>
      <c r="J283" s="25">
        <f t="shared" si="85"/>
        <v>0</v>
      </c>
    </row>
    <row r="284" spans="1:10" s="102" customFormat="1" ht="12.75" customHeight="1" x14ac:dyDescent="0.35">
      <c r="A284" s="155" t="s">
        <v>290</v>
      </c>
      <c r="B284" s="156"/>
      <c r="C284" s="7">
        <v>1000</v>
      </c>
      <c r="D284" s="73" t="s">
        <v>18</v>
      </c>
      <c r="E284" s="142"/>
      <c r="F284" s="74">
        <f t="shared" si="84"/>
        <v>0</v>
      </c>
      <c r="G284" s="30"/>
      <c r="H284" s="143"/>
      <c r="I284" s="143"/>
      <c r="J284" s="25">
        <f t="shared" si="85"/>
        <v>0</v>
      </c>
    </row>
    <row r="285" spans="1:10" s="102" customFormat="1" ht="12.75" customHeight="1" x14ac:dyDescent="0.35">
      <c r="A285" s="155" t="s">
        <v>291</v>
      </c>
      <c r="B285" s="156"/>
      <c r="C285" s="7">
        <v>500</v>
      </c>
      <c r="D285" s="73" t="s">
        <v>18</v>
      </c>
      <c r="E285" s="142"/>
      <c r="F285" s="74">
        <f t="shared" ref="F285:F287" si="88">C285*E285</f>
        <v>0</v>
      </c>
      <c r="G285" s="30"/>
      <c r="H285" s="143"/>
      <c r="I285" s="143"/>
      <c r="J285" s="25">
        <f t="shared" ref="J285:J287" si="89">H285+I285</f>
        <v>0</v>
      </c>
    </row>
    <row r="286" spans="1:10" s="102" customFormat="1" ht="12.75" customHeight="1" x14ac:dyDescent="0.35">
      <c r="A286" s="155" t="s">
        <v>292</v>
      </c>
      <c r="B286" s="156"/>
      <c r="C286" s="7">
        <v>500</v>
      </c>
      <c r="D286" s="73" t="s">
        <v>18</v>
      </c>
      <c r="E286" s="142"/>
      <c r="F286" s="74">
        <f t="shared" si="88"/>
        <v>0</v>
      </c>
      <c r="G286" s="30"/>
      <c r="H286" s="143"/>
      <c r="I286" s="143"/>
      <c r="J286" s="25">
        <f t="shared" si="89"/>
        <v>0</v>
      </c>
    </row>
    <row r="287" spans="1:10" s="102" customFormat="1" ht="12.75" customHeight="1" x14ac:dyDescent="0.35">
      <c r="A287" s="155" t="s">
        <v>293</v>
      </c>
      <c r="B287" s="156"/>
      <c r="C287" s="7">
        <v>500</v>
      </c>
      <c r="D287" s="73" t="s">
        <v>18</v>
      </c>
      <c r="E287" s="142"/>
      <c r="F287" s="74">
        <f t="shared" si="88"/>
        <v>0</v>
      </c>
      <c r="G287" s="30"/>
      <c r="H287" s="143"/>
      <c r="I287" s="143"/>
      <c r="J287" s="25">
        <f t="shared" si="89"/>
        <v>0</v>
      </c>
    </row>
    <row r="288" spans="1:10" s="102" customFormat="1" ht="12.75" customHeight="1" x14ac:dyDescent="0.35">
      <c r="A288" s="71" t="s">
        <v>294</v>
      </c>
      <c r="B288" s="72"/>
      <c r="C288" s="7">
        <v>100</v>
      </c>
      <c r="D288" s="73" t="s">
        <v>18</v>
      </c>
      <c r="E288" s="142"/>
      <c r="F288" s="74">
        <f t="shared" si="84"/>
        <v>0</v>
      </c>
      <c r="G288" s="30"/>
      <c r="H288" s="143"/>
      <c r="I288" s="143"/>
      <c r="J288" s="25">
        <f t="shared" si="85"/>
        <v>0</v>
      </c>
    </row>
    <row r="289" spans="1:10" s="102" customFormat="1" ht="12.75" customHeight="1" x14ac:dyDescent="0.35">
      <c r="A289" s="155"/>
      <c r="B289" s="156"/>
      <c r="C289" s="7"/>
      <c r="D289" s="73"/>
      <c r="E289" s="66"/>
      <c r="F289" s="74"/>
      <c r="H289" s="114"/>
      <c r="I289" s="114"/>
      <c r="J289" s="114"/>
    </row>
    <row r="290" spans="1:10" s="102" customFormat="1" ht="13.5" customHeight="1" x14ac:dyDescent="0.35">
      <c r="A290" s="159" t="s">
        <v>295</v>
      </c>
      <c r="B290" s="160" t="s">
        <v>296</v>
      </c>
      <c r="C290" s="22"/>
      <c r="D290" s="121"/>
      <c r="E290" s="66"/>
      <c r="F290" s="74"/>
      <c r="H290" s="114"/>
      <c r="I290" s="114"/>
      <c r="J290" s="114"/>
    </row>
    <row r="291" spans="1:10" s="102" customFormat="1" ht="12.75" customHeight="1" x14ac:dyDescent="0.35">
      <c r="A291" s="155" t="s">
        <v>297</v>
      </c>
      <c r="B291" s="156" t="s">
        <v>298</v>
      </c>
      <c r="C291" s="7">
        <v>200</v>
      </c>
      <c r="D291" s="73" t="s">
        <v>139</v>
      </c>
      <c r="E291" s="142"/>
      <c r="F291" s="74">
        <f t="shared" ref="F291:F292" si="90">C291*E291</f>
        <v>0</v>
      </c>
      <c r="G291" s="30"/>
      <c r="H291" s="143"/>
      <c r="I291" s="143"/>
      <c r="J291" s="25">
        <f t="shared" ref="J291:J292" si="91">H291+I291</f>
        <v>0</v>
      </c>
    </row>
    <row r="292" spans="1:10" s="102" customFormat="1" ht="12.75" customHeight="1" x14ac:dyDescent="0.35">
      <c r="A292" s="155" t="s">
        <v>299</v>
      </c>
      <c r="B292" s="156" t="s">
        <v>298</v>
      </c>
      <c r="C292" s="7">
        <v>25</v>
      </c>
      <c r="D292" s="73" t="s">
        <v>139</v>
      </c>
      <c r="E292" s="142"/>
      <c r="F292" s="74">
        <f t="shared" si="90"/>
        <v>0</v>
      </c>
      <c r="G292" s="30"/>
      <c r="H292" s="143"/>
      <c r="I292" s="143"/>
      <c r="J292" s="25">
        <f t="shared" si="91"/>
        <v>0</v>
      </c>
    </row>
    <row r="293" spans="1:10" s="102" customFormat="1" ht="12.75" customHeight="1" x14ac:dyDescent="0.35">
      <c r="A293" s="177"/>
      <c r="B293" s="178"/>
      <c r="C293" s="16"/>
      <c r="D293" s="95"/>
      <c r="E293" s="83"/>
      <c r="F293" s="130"/>
      <c r="H293" s="103"/>
      <c r="I293" s="104"/>
      <c r="J293" s="105"/>
    </row>
    <row r="294" spans="1:10" s="102" customFormat="1" ht="18.5" x14ac:dyDescent="0.45">
      <c r="A294" s="54" t="s">
        <v>300</v>
      </c>
      <c r="B294" s="101"/>
      <c r="C294" s="20"/>
      <c r="D294" s="101"/>
      <c r="E294" s="85"/>
      <c r="F294" s="131"/>
      <c r="H294" s="106"/>
      <c r="I294" s="107"/>
      <c r="J294" s="108"/>
    </row>
    <row r="295" spans="1:10" s="102" customFormat="1" x14ac:dyDescent="0.35">
      <c r="A295" s="109"/>
      <c r="B295" s="110"/>
      <c r="C295" s="21"/>
      <c r="D295" s="110"/>
      <c r="E295" s="90"/>
      <c r="F295" s="132"/>
      <c r="H295" s="111"/>
      <c r="I295" s="112"/>
      <c r="J295" s="113"/>
    </row>
    <row r="296" spans="1:10" s="102" customFormat="1" ht="12.75" customHeight="1" x14ac:dyDescent="0.35">
      <c r="A296" s="155" t="s">
        <v>301</v>
      </c>
      <c r="B296" s="156"/>
      <c r="C296" s="7">
        <v>7500</v>
      </c>
      <c r="D296" s="73" t="s">
        <v>18</v>
      </c>
      <c r="E296" s="142"/>
      <c r="F296" s="74">
        <f t="shared" ref="F296:F305" si="92">C296*E296</f>
        <v>0</v>
      </c>
      <c r="G296" s="30"/>
      <c r="H296" s="143"/>
      <c r="I296" s="143"/>
      <c r="J296" s="25">
        <f t="shared" ref="J296:J305" si="93">H296+I296</f>
        <v>0</v>
      </c>
    </row>
    <row r="297" spans="1:10" s="102" customFormat="1" ht="12.75" customHeight="1" x14ac:dyDescent="0.35">
      <c r="A297" s="155" t="s">
        <v>302</v>
      </c>
      <c r="B297" s="156"/>
      <c r="C297" s="7">
        <v>100</v>
      </c>
      <c r="D297" s="73" t="s">
        <v>18</v>
      </c>
      <c r="E297" s="142"/>
      <c r="F297" s="74">
        <f t="shared" si="92"/>
        <v>0</v>
      </c>
      <c r="G297" s="30"/>
      <c r="H297" s="143"/>
      <c r="I297" s="143"/>
      <c r="J297" s="25">
        <f t="shared" si="93"/>
        <v>0</v>
      </c>
    </row>
    <row r="298" spans="1:10" s="102" customFormat="1" ht="12.75" customHeight="1" x14ac:dyDescent="0.35">
      <c r="A298" s="155" t="s">
        <v>303</v>
      </c>
      <c r="B298" s="156"/>
      <c r="C298" s="7">
        <v>350</v>
      </c>
      <c r="D298" s="73" t="s">
        <v>245</v>
      </c>
      <c r="E298" s="142"/>
      <c r="F298" s="74">
        <f t="shared" si="92"/>
        <v>0</v>
      </c>
      <c r="G298" s="30"/>
      <c r="H298" s="143"/>
      <c r="I298" s="143"/>
      <c r="J298" s="25">
        <f t="shared" si="93"/>
        <v>0</v>
      </c>
    </row>
    <row r="299" spans="1:10" s="102" customFormat="1" ht="12.75" customHeight="1" x14ac:dyDescent="0.35">
      <c r="A299" s="155" t="s">
        <v>304</v>
      </c>
      <c r="B299" s="156"/>
      <c r="C299" s="7">
        <v>300</v>
      </c>
      <c r="D299" s="73" t="s">
        <v>245</v>
      </c>
      <c r="E299" s="142"/>
      <c r="F299" s="74">
        <f t="shared" si="92"/>
        <v>0</v>
      </c>
      <c r="G299" s="30"/>
      <c r="H299" s="143"/>
      <c r="I299" s="143"/>
      <c r="J299" s="25">
        <f t="shared" si="93"/>
        <v>0</v>
      </c>
    </row>
    <row r="300" spans="1:10" s="102" customFormat="1" x14ac:dyDescent="0.3">
      <c r="A300" s="179" t="s">
        <v>305</v>
      </c>
      <c r="B300" s="180"/>
      <c r="C300" s="144">
        <v>1400</v>
      </c>
      <c r="D300" s="96" t="s">
        <v>245</v>
      </c>
      <c r="E300" s="145"/>
      <c r="F300" s="146">
        <f t="shared" ref="F300" si="94">C300*E300</f>
        <v>0</v>
      </c>
      <c r="G300" s="147"/>
      <c r="H300" s="143"/>
      <c r="I300" s="143"/>
      <c r="J300" s="25">
        <f t="shared" ref="J300" si="95">H300+I300</f>
        <v>0</v>
      </c>
    </row>
    <row r="301" spans="1:10" s="102" customFormat="1" ht="12.75" customHeight="1" x14ac:dyDescent="0.35">
      <c r="A301" s="71" t="s">
        <v>306</v>
      </c>
      <c r="B301" s="72"/>
      <c r="C301" s="7">
        <v>1500</v>
      </c>
      <c r="D301" s="73" t="s">
        <v>307</v>
      </c>
      <c r="E301" s="142"/>
      <c r="F301" s="74">
        <f t="shared" si="92"/>
        <v>0</v>
      </c>
      <c r="G301" s="30"/>
      <c r="H301" s="143"/>
      <c r="I301" s="143"/>
      <c r="J301" s="25">
        <f t="shared" si="93"/>
        <v>0</v>
      </c>
    </row>
    <row r="302" spans="1:10" s="102" customFormat="1" ht="12.75" customHeight="1" x14ac:dyDescent="0.35">
      <c r="A302" s="71" t="s">
        <v>308</v>
      </c>
      <c r="B302" s="72"/>
      <c r="C302" s="7">
        <v>2500</v>
      </c>
      <c r="D302" s="73" t="s">
        <v>307</v>
      </c>
      <c r="E302" s="142"/>
      <c r="F302" s="74">
        <f t="shared" si="92"/>
        <v>0</v>
      </c>
      <c r="G302" s="30"/>
      <c r="H302" s="143"/>
      <c r="I302" s="143"/>
      <c r="J302" s="25">
        <f t="shared" si="93"/>
        <v>0</v>
      </c>
    </row>
    <row r="303" spans="1:10" s="102" customFormat="1" ht="12.75" customHeight="1" x14ac:dyDescent="0.35">
      <c r="A303" s="71" t="s">
        <v>309</v>
      </c>
      <c r="B303" s="72"/>
      <c r="C303" s="7">
        <v>150</v>
      </c>
      <c r="D303" s="73" t="s">
        <v>307</v>
      </c>
      <c r="E303" s="142"/>
      <c r="F303" s="74">
        <f t="shared" si="92"/>
        <v>0</v>
      </c>
      <c r="G303" s="30"/>
      <c r="H303" s="143"/>
      <c r="I303" s="143"/>
      <c r="J303" s="25">
        <f t="shared" si="93"/>
        <v>0</v>
      </c>
    </row>
    <row r="304" spans="1:10" s="102" customFormat="1" ht="12.75" customHeight="1" x14ac:dyDescent="0.35">
      <c r="A304" s="71" t="s">
        <v>310</v>
      </c>
      <c r="B304" s="72"/>
      <c r="C304" s="7">
        <v>50</v>
      </c>
      <c r="D304" s="73" t="s">
        <v>18</v>
      </c>
      <c r="E304" s="142"/>
      <c r="F304" s="74">
        <f t="shared" si="92"/>
        <v>0</v>
      </c>
      <c r="G304" s="30"/>
      <c r="H304" s="143"/>
      <c r="I304" s="143"/>
      <c r="J304" s="25">
        <f t="shared" si="93"/>
        <v>0</v>
      </c>
    </row>
    <row r="305" spans="1:10" s="102" customFormat="1" ht="12.75" customHeight="1" x14ac:dyDescent="0.35">
      <c r="A305" s="155" t="s">
        <v>311</v>
      </c>
      <c r="B305" s="156"/>
      <c r="C305" s="7">
        <v>120</v>
      </c>
      <c r="D305" s="73" t="s">
        <v>18</v>
      </c>
      <c r="E305" s="142"/>
      <c r="F305" s="74">
        <f t="shared" si="92"/>
        <v>0</v>
      </c>
      <c r="G305" s="30"/>
      <c r="H305" s="143"/>
      <c r="I305" s="143"/>
      <c r="J305" s="25">
        <f t="shared" si="93"/>
        <v>0</v>
      </c>
    </row>
    <row r="306" spans="1:10" ht="12.75" customHeight="1" x14ac:dyDescent="0.35">
      <c r="A306" s="122"/>
      <c r="B306" s="93"/>
      <c r="C306" s="16"/>
      <c r="D306" s="95"/>
      <c r="E306" s="83"/>
      <c r="F306" s="84"/>
      <c r="H306" s="52"/>
      <c r="I306" s="52"/>
      <c r="J306" s="52"/>
    </row>
    <row r="307" spans="1:10" ht="12.75" customHeight="1" x14ac:dyDescent="0.35">
      <c r="A307" s="175" t="s">
        <v>312</v>
      </c>
      <c r="B307" s="176"/>
      <c r="C307" s="176"/>
      <c r="D307" s="176"/>
      <c r="E307" s="176"/>
      <c r="F307" s="123">
        <f>SUM(F13:F306)</f>
        <v>0</v>
      </c>
    </row>
    <row r="308" spans="1:10" ht="12.75" customHeight="1" x14ac:dyDescent="0.35">
      <c r="A308" s="152"/>
      <c r="B308" s="153"/>
      <c r="C308" s="5"/>
      <c r="D308" s="82"/>
      <c r="E308" s="83"/>
      <c r="F308" s="30"/>
      <c r="H308" s="30"/>
      <c r="I308" s="30"/>
      <c r="J308" s="30"/>
    </row>
    <row r="309" spans="1:10" ht="25.5" customHeight="1" x14ac:dyDescent="0.35">
      <c r="A309" s="124" t="s">
        <v>4</v>
      </c>
      <c r="B309" s="148"/>
      <c r="C309" s="23"/>
      <c r="D309" s="42"/>
      <c r="E309" s="42"/>
      <c r="F309" s="43"/>
    </row>
    <row r="310" spans="1:10" ht="21" customHeight="1" x14ac:dyDescent="0.35">
      <c r="A310" s="125" t="s">
        <v>313</v>
      </c>
      <c r="B310" s="149"/>
      <c r="C310" s="2"/>
      <c r="D310" s="42"/>
      <c r="E310" s="42"/>
      <c r="F310" s="43"/>
    </row>
    <row r="311" spans="1:10" x14ac:dyDescent="0.35">
      <c r="A311" s="126"/>
      <c r="B311" s="150"/>
      <c r="C311" s="2"/>
      <c r="D311" s="42"/>
      <c r="E311" s="42"/>
      <c r="F311" s="43"/>
    </row>
    <row r="312" spans="1:10" x14ac:dyDescent="0.35">
      <c r="A312" s="127" t="s">
        <v>314</v>
      </c>
      <c r="B312" s="150"/>
      <c r="C312" s="2"/>
      <c r="D312" s="42"/>
      <c r="E312" s="42"/>
      <c r="F312" s="43"/>
    </row>
    <row r="313" spans="1:10" x14ac:dyDescent="0.35">
      <c r="A313" s="128"/>
      <c r="B313" s="151"/>
      <c r="C313" s="2"/>
      <c r="D313" s="42"/>
      <c r="E313" s="42"/>
      <c r="F313" s="43"/>
    </row>
  </sheetData>
  <sheetProtection algorithmName="SHA-512" hashValue="hrgIND4I+6PvIoY9aXZ9ZvlFUxOPhFzbCDCIOPs0i0ZQy7wglPLAq8Wm9Ip9fw/dGVrBIeJx2rUFVmoDvN22/w==" saltValue="zUe9+Ur3jBsdxUQEijirWw==" spinCount="100000" sheet="1" objects="1" scenarios="1"/>
  <mergeCells count="241">
    <mergeCell ref="A253:B253"/>
    <mergeCell ref="A252:B252"/>
    <mergeCell ref="A254:B254"/>
    <mergeCell ref="A255:B255"/>
    <mergeCell ref="A256:B256"/>
    <mergeCell ref="A282:B282"/>
    <mergeCell ref="A283:B283"/>
    <mergeCell ref="A284:B284"/>
    <mergeCell ref="A268:B268"/>
    <mergeCell ref="A269:B269"/>
    <mergeCell ref="A270:B270"/>
    <mergeCell ref="A272:B272"/>
    <mergeCell ref="A273:B273"/>
    <mergeCell ref="A274:B274"/>
    <mergeCell ref="A277:B277"/>
    <mergeCell ref="A265:B265"/>
    <mergeCell ref="A258:B258"/>
    <mergeCell ref="A259:B259"/>
    <mergeCell ref="A260:B260"/>
    <mergeCell ref="A261:B261"/>
    <mergeCell ref="A262:B262"/>
    <mergeCell ref="A263:B263"/>
    <mergeCell ref="A264:B264"/>
    <mergeCell ref="A279:B279"/>
    <mergeCell ref="A165:B165"/>
    <mergeCell ref="A170:B170"/>
    <mergeCell ref="A156:B156"/>
    <mergeCell ref="A159:B159"/>
    <mergeCell ref="A160:B160"/>
    <mergeCell ref="A155:B155"/>
    <mergeCell ref="A178:B178"/>
    <mergeCell ref="A180:B180"/>
    <mergeCell ref="A181:B181"/>
    <mergeCell ref="A189:B189"/>
    <mergeCell ref="A171:B171"/>
    <mergeCell ref="A167:B167"/>
    <mergeCell ref="A182:B182"/>
    <mergeCell ref="A179:B179"/>
    <mergeCell ref="A177:B177"/>
    <mergeCell ref="A248:B248"/>
    <mergeCell ref="A193:B193"/>
    <mergeCell ref="A202:B202"/>
    <mergeCell ref="A203:B203"/>
    <mergeCell ref="A183:B183"/>
    <mergeCell ref="A185:B185"/>
    <mergeCell ref="A216:B216"/>
    <mergeCell ref="A217:B217"/>
    <mergeCell ref="A307:E307"/>
    <mergeCell ref="A299:B299"/>
    <mergeCell ref="A305:B305"/>
    <mergeCell ref="A291:B291"/>
    <mergeCell ref="A293:B293"/>
    <mergeCell ref="A296:B296"/>
    <mergeCell ref="A298:B298"/>
    <mergeCell ref="A275:B275"/>
    <mergeCell ref="A276:B276"/>
    <mergeCell ref="A281:B281"/>
    <mergeCell ref="A300:B300"/>
    <mergeCell ref="A278:B278"/>
    <mergeCell ref="A290:B290"/>
    <mergeCell ref="A292:B292"/>
    <mergeCell ref="A297:B297"/>
    <mergeCell ref="A289:B289"/>
    <mergeCell ref="A285:B285"/>
    <mergeCell ref="A286:B286"/>
    <mergeCell ref="A287:B287"/>
    <mergeCell ref="A280:B280"/>
    <mergeCell ref="A131:B131"/>
    <mergeCell ref="A133:B133"/>
    <mergeCell ref="A134:B134"/>
    <mergeCell ref="A135:B135"/>
    <mergeCell ref="A136:B136"/>
    <mergeCell ref="A126:B126"/>
    <mergeCell ref="A127:B127"/>
    <mergeCell ref="A128:B128"/>
    <mergeCell ref="A129:B129"/>
    <mergeCell ref="A132:B132"/>
    <mergeCell ref="A120:B120"/>
    <mergeCell ref="A121:B121"/>
    <mergeCell ref="A122:B122"/>
    <mergeCell ref="A123:B123"/>
    <mergeCell ref="A124:B124"/>
    <mergeCell ref="A125:B125"/>
    <mergeCell ref="A118:B118"/>
    <mergeCell ref="A119:B119"/>
    <mergeCell ref="A116:B116"/>
    <mergeCell ref="A117:B117"/>
    <mergeCell ref="A115:B115"/>
    <mergeCell ref="A110:B110"/>
    <mergeCell ref="A111:B111"/>
    <mergeCell ref="A112:B112"/>
    <mergeCell ref="A113:B113"/>
    <mergeCell ref="A114:B114"/>
    <mergeCell ref="A244:B244"/>
    <mergeCell ref="A246:B246"/>
    <mergeCell ref="A247:B247"/>
    <mergeCell ref="A223:B223"/>
    <mergeCell ref="A224:B224"/>
    <mergeCell ref="A209:B209"/>
    <mergeCell ref="A210:B210"/>
    <mergeCell ref="A211:B211"/>
    <mergeCell ref="A212:B212"/>
    <mergeCell ref="A214:B214"/>
    <mergeCell ref="A215:B215"/>
    <mergeCell ref="A194:B194"/>
    <mergeCell ref="A196:B196"/>
    <mergeCell ref="A204:B204"/>
    <mergeCell ref="A206:B206"/>
    <mergeCell ref="A207:B207"/>
    <mergeCell ref="A208:B208"/>
    <mergeCell ref="A191:B191"/>
    <mergeCell ref="A107:B107"/>
    <mergeCell ref="A109:B109"/>
    <mergeCell ref="A238:B238"/>
    <mergeCell ref="A239:B239"/>
    <mergeCell ref="A240:B240"/>
    <mergeCell ref="A241:B241"/>
    <mergeCell ref="A242:B242"/>
    <mergeCell ref="A243:B243"/>
    <mergeCell ref="A231:B231"/>
    <mergeCell ref="A232:B232"/>
    <mergeCell ref="A233:B233"/>
    <mergeCell ref="A234:B234"/>
    <mergeCell ref="A236:B236"/>
    <mergeCell ref="A237:B237"/>
    <mergeCell ref="A225:B225"/>
    <mergeCell ref="A226:B226"/>
    <mergeCell ref="A227:B227"/>
    <mergeCell ref="A228:B228"/>
    <mergeCell ref="A229:B229"/>
    <mergeCell ref="A230:B230"/>
    <mergeCell ref="A218:B218"/>
    <mergeCell ref="A219:B219"/>
    <mergeCell ref="A221:B221"/>
    <mergeCell ref="A222:B222"/>
    <mergeCell ref="A105:B105"/>
    <mergeCell ref="A106:B10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5:B85"/>
    <mergeCell ref="A86:B86"/>
    <mergeCell ref="A88:B88"/>
    <mergeCell ref="A89:B89"/>
    <mergeCell ref="A91:B91"/>
    <mergeCell ref="A92:B92"/>
    <mergeCell ref="A79:B79"/>
    <mergeCell ref="A80:B80"/>
    <mergeCell ref="A81:B81"/>
    <mergeCell ref="A82:B82"/>
    <mergeCell ref="A83:B83"/>
    <mergeCell ref="A84:B84"/>
    <mergeCell ref="A87:B87"/>
    <mergeCell ref="A90:B90"/>
    <mergeCell ref="A76:B76"/>
    <mergeCell ref="A77:B77"/>
    <mergeCell ref="A78:B78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73:B73"/>
    <mergeCell ref="A74:B74"/>
    <mergeCell ref="A75:B75"/>
    <mergeCell ref="A37:B37"/>
    <mergeCell ref="A38:B38"/>
    <mergeCell ref="A39:B39"/>
    <mergeCell ref="A40:B40"/>
    <mergeCell ref="A41:B41"/>
    <mergeCell ref="A36:B36"/>
    <mergeCell ref="A53:B53"/>
    <mergeCell ref="A166:B166"/>
    <mergeCell ref="A42:B42"/>
    <mergeCell ref="A43:B43"/>
    <mergeCell ref="A44:B44"/>
    <mergeCell ref="A45:B45"/>
    <mergeCell ref="A46:B46"/>
    <mergeCell ref="A47:B47"/>
    <mergeCell ref="A60:B60"/>
    <mergeCell ref="A61:B61"/>
    <mergeCell ref="A62:B62"/>
    <mergeCell ref="A52:B52"/>
    <mergeCell ref="A63:B63"/>
    <mergeCell ref="A64:B64"/>
    <mergeCell ref="A65:B65"/>
    <mergeCell ref="A48:B48"/>
    <mergeCell ref="A49:B49"/>
    <mergeCell ref="A50:B50"/>
    <mergeCell ref="A19:B19"/>
    <mergeCell ref="A20:B20"/>
    <mergeCell ref="A21:B21"/>
    <mergeCell ref="A29:B29"/>
    <mergeCell ref="A30:B30"/>
    <mergeCell ref="A31:B31"/>
    <mergeCell ref="A32:B32"/>
    <mergeCell ref="A33:B33"/>
    <mergeCell ref="A34:B34"/>
    <mergeCell ref="A22:B22"/>
    <mergeCell ref="A23:B23"/>
    <mergeCell ref="A24:B24"/>
    <mergeCell ref="A308:B308"/>
    <mergeCell ref="H8:J8"/>
    <mergeCell ref="A188:B188"/>
    <mergeCell ref="A192:B192"/>
    <mergeCell ref="A195:B195"/>
    <mergeCell ref="A197:B197"/>
    <mergeCell ref="A199:B199"/>
    <mergeCell ref="A200:B200"/>
    <mergeCell ref="A201:B201"/>
    <mergeCell ref="A130:B130"/>
    <mergeCell ref="A9:B9"/>
    <mergeCell ref="A10:B10"/>
    <mergeCell ref="A13:B13"/>
    <mergeCell ref="A14:B14"/>
    <mergeCell ref="A15:B15"/>
    <mergeCell ref="A25:B25"/>
    <mergeCell ref="A26:B26"/>
    <mergeCell ref="A27:B27"/>
    <mergeCell ref="A28:B28"/>
    <mergeCell ref="A16:B16"/>
    <mergeCell ref="A51:B51"/>
    <mergeCell ref="A35:B35"/>
    <mergeCell ref="A17:B17"/>
    <mergeCell ref="A18:B18"/>
  </mergeCells>
  <phoneticPr fontId="5" type="noConversion"/>
  <conditionalFormatting sqref="E14:E18">
    <cfRule type="cellIs" dxfId="111" priority="352" operator="lessThan">
      <formula>0.01</formula>
    </cfRule>
  </conditionalFormatting>
  <conditionalFormatting sqref="E20:E22">
    <cfRule type="cellIs" dxfId="110" priority="110" operator="lessThan">
      <formula>0.01</formula>
    </cfRule>
  </conditionalFormatting>
  <conditionalFormatting sqref="E24:E27">
    <cfRule type="cellIs" dxfId="109" priority="107" operator="lessThan">
      <formula>0.01</formula>
    </cfRule>
  </conditionalFormatting>
  <conditionalFormatting sqref="E29:E50">
    <cfRule type="cellIs" dxfId="108" priority="104" operator="lessThan">
      <formula>0.01</formula>
    </cfRule>
  </conditionalFormatting>
  <conditionalFormatting sqref="E52:E53">
    <cfRule type="cellIs" dxfId="107" priority="101" operator="lessThan">
      <formula>0.01</formula>
    </cfRule>
  </conditionalFormatting>
  <conditionalFormatting sqref="E56:E59">
    <cfRule type="cellIs" dxfId="106" priority="98" operator="lessThan">
      <formula>0.01</formula>
    </cfRule>
  </conditionalFormatting>
  <conditionalFormatting sqref="E61:E71">
    <cfRule type="cellIs" dxfId="105" priority="95" operator="lessThan">
      <formula>0.01</formula>
    </cfRule>
  </conditionalFormatting>
  <conditionalFormatting sqref="E74:E79">
    <cfRule type="cellIs" dxfId="104" priority="92" operator="lessThan">
      <formula>0.01</formula>
    </cfRule>
  </conditionalFormatting>
  <conditionalFormatting sqref="E82:E84">
    <cfRule type="cellIs" dxfId="103" priority="89" operator="lessThan">
      <formula>0.01</formula>
    </cfRule>
  </conditionalFormatting>
  <conditionalFormatting sqref="E86:E95">
    <cfRule type="cellIs" dxfId="102" priority="86" operator="lessThan">
      <formula>0.01</formula>
    </cfRule>
  </conditionalFormatting>
  <conditionalFormatting sqref="E98:E101">
    <cfRule type="cellIs" dxfId="101" priority="83" operator="lessThan">
      <formula>0.01</formula>
    </cfRule>
  </conditionalFormatting>
  <conditionalFormatting sqref="E103:E106">
    <cfRule type="cellIs" dxfId="100" priority="80" operator="lessThan">
      <formula>0.01</formula>
    </cfRule>
  </conditionalFormatting>
  <conditionalFormatting sqref="E111:E115">
    <cfRule type="cellIs" dxfId="99" priority="79" operator="lessThan">
      <formula>0.01</formula>
    </cfRule>
  </conditionalFormatting>
  <conditionalFormatting sqref="E118:E122">
    <cfRule type="cellIs" dxfId="98" priority="78" operator="lessThan">
      <formula>0.01</formula>
    </cfRule>
  </conditionalFormatting>
  <conditionalFormatting sqref="E125:E129">
    <cfRule type="cellIs" dxfId="97" priority="77" operator="lessThan">
      <formula>0.01</formula>
    </cfRule>
  </conditionalFormatting>
  <conditionalFormatting sqref="E132:E136">
    <cfRule type="cellIs" dxfId="96" priority="76" operator="lessThan">
      <formula>0.01</formula>
    </cfRule>
  </conditionalFormatting>
  <conditionalFormatting sqref="E141:E143">
    <cfRule type="cellIs" dxfId="95" priority="73" operator="lessThan">
      <formula>0.01</formula>
    </cfRule>
  </conditionalFormatting>
  <conditionalFormatting sqref="E146:E149">
    <cfRule type="cellIs" dxfId="94" priority="70" operator="lessThan">
      <formula>0.01</formula>
    </cfRule>
  </conditionalFormatting>
  <conditionalFormatting sqref="E152:E153">
    <cfRule type="cellIs" dxfId="93" priority="67" operator="lessThan">
      <formula>0.01</formula>
    </cfRule>
  </conditionalFormatting>
  <conditionalFormatting sqref="E156:E159">
    <cfRule type="cellIs" dxfId="92" priority="64" operator="lessThan">
      <formula>0.01</formula>
    </cfRule>
  </conditionalFormatting>
  <conditionalFormatting sqref="E162:E166">
    <cfRule type="cellIs" dxfId="91" priority="61" operator="lessThan">
      <formula>0.01</formula>
    </cfRule>
  </conditionalFormatting>
  <conditionalFormatting sqref="E169:E170">
    <cfRule type="cellIs" dxfId="90" priority="58" operator="lessThan">
      <formula>0.01</formula>
    </cfRule>
  </conditionalFormatting>
  <conditionalFormatting sqref="E173:E175">
    <cfRule type="cellIs" dxfId="89" priority="55" operator="lessThan">
      <formula>0.01</formula>
    </cfRule>
  </conditionalFormatting>
  <conditionalFormatting sqref="E177:E182">
    <cfRule type="cellIs" dxfId="88" priority="52" operator="lessThan">
      <formula>0.01</formula>
    </cfRule>
  </conditionalFormatting>
  <conditionalFormatting sqref="E187:E188">
    <cfRule type="cellIs" dxfId="87" priority="49" operator="lessThan">
      <formula>0.01</formula>
    </cfRule>
  </conditionalFormatting>
  <conditionalFormatting sqref="E191:E192">
    <cfRule type="cellIs" dxfId="86" priority="46" operator="lessThan">
      <formula>0.01</formula>
    </cfRule>
  </conditionalFormatting>
  <conditionalFormatting sqref="E195:E196">
    <cfRule type="cellIs" dxfId="85" priority="43" operator="lessThan">
      <formula>0.01</formula>
    </cfRule>
  </conditionalFormatting>
  <conditionalFormatting sqref="E201:E203">
    <cfRule type="cellIs" dxfId="84" priority="40" operator="lessThan">
      <formula>0.01</formula>
    </cfRule>
  </conditionalFormatting>
  <conditionalFormatting sqref="E208:E209">
    <cfRule type="cellIs" dxfId="83" priority="37" operator="lessThan">
      <formula>0.01</formula>
    </cfRule>
  </conditionalFormatting>
  <conditionalFormatting sqref="E212">
    <cfRule type="cellIs" dxfId="82" priority="34" operator="lessThan">
      <formula>0.01</formula>
    </cfRule>
  </conditionalFormatting>
  <conditionalFormatting sqref="E215:E218">
    <cfRule type="cellIs" dxfId="81" priority="31" operator="lessThan">
      <formula>0.01</formula>
    </cfRule>
  </conditionalFormatting>
  <conditionalFormatting sqref="E223:E228">
    <cfRule type="cellIs" dxfId="80" priority="28" operator="lessThan">
      <formula>0.01</formula>
    </cfRule>
  </conditionalFormatting>
  <conditionalFormatting sqref="E231:E234">
    <cfRule type="cellIs" dxfId="79" priority="25" operator="lessThan">
      <formula>0.01</formula>
    </cfRule>
  </conditionalFormatting>
  <conditionalFormatting sqref="E237:E242">
    <cfRule type="cellIs" dxfId="78" priority="22" operator="lessThan">
      <formula>0.01</formula>
    </cfRule>
  </conditionalFormatting>
  <conditionalFormatting sqref="E244">
    <cfRule type="cellIs" dxfId="77" priority="19" operator="lessThan">
      <formula>0.01</formula>
    </cfRule>
  </conditionalFormatting>
  <conditionalFormatting sqref="E247:E248">
    <cfRule type="cellIs" dxfId="76" priority="16" operator="lessThan">
      <formula>0.01</formula>
    </cfRule>
  </conditionalFormatting>
  <conditionalFormatting sqref="E252:E256">
    <cfRule type="cellIs" dxfId="75" priority="13" operator="lessThan">
      <formula>0.01</formula>
    </cfRule>
  </conditionalFormatting>
  <conditionalFormatting sqref="E258:E264">
    <cfRule type="cellIs" dxfId="74" priority="10" operator="lessThan">
      <formula>0.01</formula>
    </cfRule>
  </conditionalFormatting>
  <conditionalFormatting sqref="E269:E270">
    <cfRule type="cellIs" dxfId="73" priority="7" operator="lessThan">
      <formula>0.01</formula>
    </cfRule>
  </conditionalFormatting>
  <conditionalFormatting sqref="E273:E288">
    <cfRule type="cellIs" dxfId="72" priority="6" operator="lessThan">
      <formula>0.01</formula>
    </cfRule>
  </conditionalFormatting>
  <conditionalFormatting sqref="E291:E292">
    <cfRule type="cellIs" dxfId="71" priority="5" operator="lessThan">
      <formula>0.01</formula>
    </cfRule>
  </conditionalFormatting>
  <conditionalFormatting sqref="E296:E305">
    <cfRule type="cellIs" dxfId="70" priority="2" operator="lessThan">
      <formula>0.01</formula>
    </cfRule>
  </conditionalFormatting>
  <conditionalFormatting sqref="H14:I18 H103:I106 H111:I115 H118:I122 H125:I129 H132:I136 H273:I288 H291:I292">
    <cfRule type="containsBlanks" dxfId="69" priority="302">
      <formula>LEN(TRIM(H14))=0</formula>
    </cfRule>
  </conditionalFormatting>
  <conditionalFormatting sqref="H20:I22">
    <cfRule type="containsBlanks" dxfId="68" priority="109">
      <formula>LEN(TRIM(H20))=0</formula>
    </cfRule>
  </conditionalFormatting>
  <conditionalFormatting sqref="H24:I27">
    <cfRule type="containsBlanks" dxfId="67" priority="106">
      <formula>LEN(TRIM(H24))=0</formula>
    </cfRule>
  </conditionalFormatting>
  <conditionalFormatting sqref="H29:I50">
    <cfRule type="containsBlanks" dxfId="66" priority="103">
      <formula>LEN(TRIM(H29))=0</formula>
    </cfRule>
  </conditionalFormatting>
  <conditionalFormatting sqref="H52:I53">
    <cfRule type="containsBlanks" dxfId="65" priority="100">
      <formula>LEN(TRIM(H52))=0</formula>
    </cfRule>
  </conditionalFormatting>
  <conditionalFormatting sqref="H56:I59">
    <cfRule type="containsBlanks" dxfId="64" priority="97">
      <formula>LEN(TRIM(H56))=0</formula>
    </cfRule>
  </conditionalFormatting>
  <conditionalFormatting sqref="H61:I71">
    <cfRule type="containsBlanks" dxfId="63" priority="94">
      <formula>LEN(TRIM(H61))=0</formula>
    </cfRule>
  </conditionalFormatting>
  <conditionalFormatting sqref="H74:I79">
    <cfRule type="containsBlanks" dxfId="62" priority="91">
      <formula>LEN(TRIM(H74))=0</formula>
    </cfRule>
  </conditionalFormatting>
  <conditionalFormatting sqref="H82:I84">
    <cfRule type="containsBlanks" dxfId="61" priority="88">
      <formula>LEN(TRIM(H82))=0</formula>
    </cfRule>
  </conditionalFormatting>
  <conditionalFormatting sqref="H86:I95">
    <cfRule type="containsBlanks" dxfId="60" priority="85">
      <formula>LEN(TRIM(H86))=0</formula>
    </cfRule>
  </conditionalFormatting>
  <conditionalFormatting sqref="H98:I101">
    <cfRule type="containsBlanks" dxfId="59" priority="82">
      <formula>LEN(TRIM(H98))=0</formula>
    </cfRule>
  </conditionalFormatting>
  <conditionalFormatting sqref="H141:I143">
    <cfRule type="containsBlanks" dxfId="58" priority="75">
      <formula>LEN(TRIM(H141))=0</formula>
    </cfRule>
  </conditionalFormatting>
  <conditionalFormatting sqref="H146:I149">
    <cfRule type="containsBlanks" dxfId="57" priority="72">
      <formula>LEN(TRIM(H146))=0</formula>
    </cfRule>
  </conditionalFormatting>
  <conditionalFormatting sqref="H152:I153">
    <cfRule type="containsBlanks" dxfId="56" priority="69">
      <formula>LEN(TRIM(H152))=0</formula>
    </cfRule>
  </conditionalFormatting>
  <conditionalFormatting sqref="H156:I159">
    <cfRule type="containsBlanks" dxfId="55" priority="66">
      <formula>LEN(TRIM(H156))=0</formula>
    </cfRule>
  </conditionalFormatting>
  <conditionalFormatting sqref="H162:I166">
    <cfRule type="containsBlanks" dxfId="54" priority="63">
      <formula>LEN(TRIM(H162))=0</formula>
    </cfRule>
  </conditionalFormatting>
  <conditionalFormatting sqref="H169:I170">
    <cfRule type="containsBlanks" dxfId="53" priority="60">
      <formula>LEN(TRIM(H169))=0</formula>
    </cfRule>
  </conditionalFormatting>
  <conditionalFormatting sqref="H173:I175">
    <cfRule type="containsBlanks" dxfId="52" priority="57">
      <formula>LEN(TRIM(H173))=0</formula>
    </cfRule>
  </conditionalFormatting>
  <conditionalFormatting sqref="H177:I182">
    <cfRule type="containsBlanks" dxfId="51" priority="54">
      <formula>LEN(TRIM(H177))=0</formula>
    </cfRule>
  </conditionalFormatting>
  <conditionalFormatting sqref="H187:I188">
    <cfRule type="containsBlanks" dxfId="50" priority="51">
      <formula>LEN(TRIM(H187))=0</formula>
    </cfRule>
  </conditionalFormatting>
  <conditionalFormatting sqref="H191:I192">
    <cfRule type="containsBlanks" dxfId="49" priority="48">
      <formula>LEN(TRIM(H191))=0</formula>
    </cfRule>
  </conditionalFormatting>
  <conditionalFormatting sqref="H195:I196">
    <cfRule type="containsBlanks" dxfId="48" priority="45">
      <formula>LEN(TRIM(H195))=0</formula>
    </cfRule>
  </conditionalFormatting>
  <conditionalFormatting sqref="H201:I203">
    <cfRule type="containsBlanks" dxfId="47" priority="42">
      <formula>LEN(TRIM(H201))=0</formula>
    </cfRule>
  </conditionalFormatting>
  <conditionalFormatting sqref="H208:I209">
    <cfRule type="containsBlanks" dxfId="46" priority="39">
      <formula>LEN(TRIM(H208))=0</formula>
    </cfRule>
  </conditionalFormatting>
  <conditionalFormatting sqref="H212:I212">
    <cfRule type="containsBlanks" dxfId="45" priority="36">
      <formula>LEN(TRIM(H212))=0</formula>
    </cfRule>
  </conditionalFormatting>
  <conditionalFormatting sqref="H215:I218">
    <cfRule type="containsBlanks" dxfId="44" priority="33">
      <formula>LEN(TRIM(H215))=0</formula>
    </cfRule>
  </conditionalFormatting>
  <conditionalFormatting sqref="H223:I228">
    <cfRule type="containsBlanks" dxfId="43" priority="30">
      <formula>LEN(TRIM(H223))=0</formula>
    </cfRule>
  </conditionalFormatting>
  <conditionalFormatting sqref="H231:I234">
    <cfRule type="containsBlanks" dxfId="42" priority="27">
      <formula>LEN(TRIM(H231))=0</formula>
    </cfRule>
  </conditionalFormatting>
  <conditionalFormatting sqref="H237:I242">
    <cfRule type="containsBlanks" dxfId="41" priority="24">
      <formula>LEN(TRIM(H237))=0</formula>
    </cfRule>
  </conditionalFormatting>
  <conditionalFormatting sqref="H244:I244">
    <cfRule type="containsBlanks" dxfId="40" priority="21">
      <formula>LEN(TRIM(H244))=0</formula>
    </cfRule>
  </conditionalFormatting>
  <conditionalFormatting sqref="H247:I248">
    <cfRule type="containsBlanks" dxfId="39" priority="18">
      <formula>LEN(TRIM(H247))=0</formula>
    </cfRule>
  </conditionalFormatting>
  <conditionalFormatting sqref="H252:I256">
    <cfRule type="containsBlanks" dxfId="38" priority="15">
      <formula>LEN(TRIM(H252))=0</formula>
    </cfRule>
  </conditionalFormatting>
  <conditionalFormatting sqref="H258:I264">
    <cfRule type="containsBlanks" dxfId="37" priority="12">
      <formula>LEN(TRIM(H258))=0</formula>
    </cfRule>
  </conditionalFormatting>
  <conditionalFormatting sqref="H269:I270">
    <cfRule type="containsBlanks" dxfId="36" priority="9">
      <formula>LEN(TRIM(H269))=0</formula>
    </cfRule>
  </conditionalFormatting>
  <conditionalFormatting sqref="H296:I305">
    <cfRule type="containsBlanks" dxfId="35" priority="4">
      <formula>LEN(TRIM(H296))=0</formula>
    </cfRule>
  </conditionalFormatting>
  <conditionalFormatting sqref="J14:J18 J103:J106 J111:J115 J118:J122 J125:J129 J132:J136 J273:J288 J291:J292">
    <cfRule type="cellIs" dxfId="34" priority="301" operator="lessThan">
      <formula>1</formula>
    </cfRule>
  </conditionalFormatting>
  <conditionalFormatting sqref="J20:J22">
    <cfRule type="cellIs" dxfId="33" priority="108" operator="lessThan">
      <formula>1</formula>
    </cfRule>
  </conditionalFormatting>
  <conditionalFormatting sqref="J24:J27">
    <cfRule type="cellIs" dxfId="32" priority="105" operator="lessThan">
      <formula>1</formula>
    </cfRule>
  </conditionalFormatting>
  <conditionalFormatting sqref="J29:J50">
    <cfRule type="cellIs" dxfId="31" priority="102" operator="lessThan">
      <formula>1</formula>
    </cfRule>
  </conditionalFormatting>
  <conditionalFormatting sqref="J52:J53">
    <cfRule type="cellIs" dxfId="30" priority="99" operator="lessThan">
      <formula>1</formula>
    </cfRule>
  </conditionalFormatting>
  <conditionalFormatting sqref="J56:J59">
    <cfRule type="cellIs" dxfId="29" priority="96" operator="lessThan">
      <formula>1</formula>
    </cfRule>
  </conditionalFormatting>
  <conditionalFormatting sqref="J61:J71">
    <cfRule type="cellIs" dxfId="28" priority="93" operator="lessThan">
      <formula>1</formula>
    </cfRule>
  </conditionalFormatting>
  <conditionalFormatting sqref="J74:J79">
    <cfRule type="cellIs" dxfId="27" priority="90" operator="lessThan">
      <formula>1</formula>
    </cfRule>
  </conditionalFormatting>
  <conditionalFormatting sqref="J82:J84">
    <cfRule type="cellIs" dxfId="26" priority="87" operator="lessThan">
      <formula>1</formula>
    </cfRule>
  </conditionalFormatting>
  <conditionalFormatting sqref="J86:J95">
    <cfRule type="cellIs" dxfId="25" priority="84" operator="lessThan">
      <formula>1</formula>
    </cfRule>
  </conditionalFormatting>
  <conditionalFormatting sqref="J98:J101">
    <cfRule type="cellIs" dxfId="24" priority="81" operator="lessThan">
      <formula>1</formula>
    </cfRule>
  </conditionalFormatting>
  <conditionalFormatting sqref="J141:J143">
    <cfRule type="cellIs" dxfId="23" priority="74" operator="lessThan">
      <formula>1</formula>
    </cfRule>
  </conditionalFormatting>
  <conditionalFormatting sqref="J146:J149">
    <cfRule type="cellIs" dxfId="22" priority="71" operator="lessThan">
      <formula>1</formula>
    </cfRule>
  </conditionalFormatting>
  <conditionalFormatting sqref="J152:J153">
    <cfRule type="cellIs" dxfId="21" priority="68" operator="lessThan">
      <formula>1</formula>
    </cfRule>
  </conditionalFormatting>
  <conditionalFormatting sqref="J156:J159">
    <cfRule type="cellIs" dxfId="20" priority="65" operator="lessThan">
      <formula>1</formula>
    </cfRule>
  </conditionalFormatting>
  <conditionalFormatting sqref="J162:J166">
    <cfRule type="cellIs" dxfId="19" priority="62" operator="lessThan">
      <formula>1</formula>
    </cfRule>
  </conditionalFormatting>
  <conditionalFormatting sqref="J169:J170">
    <cfRule type="cellIs" dxfId="18" priority="59" operator="lessThan">
      <formula>1</formula>
    </cfRule>
  </conditionalFormatting>
  <conditionalFormatting sqref="J173:J175">
    <cfRule type="cellIs" dxfId="17" priority="56" operator="lessThan">
      <formula>1</formula>
    </cfRule>
  </conditionalFormatting>
  <conditionalFormatting sqref="J177:J182">
    <cfRule type="cellIs" dxfId="16" priority="53" operator="lessThan">
      <formula>1</formula>
    </cfRule>
  </conditionalFormatting>
  <conditionalFormatting sqref="J187:J188">
    <cfRule type="cellIs" dxfId="15" priority="50" operator="lessThan">
      <formula>1</formula>
    </cfRule>
  </conditionalFormatting>
  <conditionalFormatting sqref="J191:J192">
    <cfRule type="cellIs" dxfId="14" priority="47" operator="lessThan">
      <formula>1</formula>
    </cfRule>
  </conditionalFormatting>
  <conditionalFormatting sqref="J195:J196">
    <cfRule type="cellIs" dxfId="13" priority="44" operator="lessThan">
      <formula>1</formula>
    </cfRule>
  </conditionalFormatting>
  <conditionalFormatting sqref="J201:J203">
    <cfRule type="cellIs" dxfId="12" priority="41" operator="lessThan">
      <formula>1</formula>
    </cfRule>
  </conditionalFormatting>
  <conditionalFormatting sqref="J208:J209">
    <cfRule type="cellIs" dxfId="11" priority="38" operator="lessThan">
      <formula>1</formula>
    </cfRule>
  </conditionalFormatting>
  <conditionalFormatting sqref="J212">
    <cfRule type="cellIs" dxfId="10" priority="35" operator="lessThan">
      <formula>1</formula>
    </cfRule>
  </conditionalFormatting>
  <conditionalFormatting sqref="J215:J218">
    <cfRule type="cellIs" dxfId="9" priority="32" operator="lessThan">
      <formula>1</formula>
    </cfRule>
  </conditionalFormatting>
  <conditionalFormatting sqref="J223:J228">
    <cfRule type="cellIs" dxfId="8" priority="29" operator="lessThan">
      <formula>1</formula>
    </cfRule>
  </conditionalFormatting>
  <conditionalFormatting sqref="J231:J234">
    <cfRule type="cellIs" dxfId="7" priority="26" operator="lessThan">
      <formula>1</formula>
    </cfRule>
  </conditionalFormatting>
  <conditionalFormatting sqref="J237:J242">
    <cfRule type="cellIs" dxfId="6" priority="23" operator="lessThan">
      <formula>1</formula>
    </cfRule>
  </conditionalFormatting>
  <conditionalFormatting sqref="J244">
    <cfRule type="cellIs" dxfId="5" priority="20" operator="lessThan">
      <formula>1</formula>
    </cfRule>
  </conditionalFormatting>
  <conditionalFormatting sqref="J247:J248">
    <cfRule type="cellIs" dxfId="4" priority="17" operator="lessThan">
      <formula>1</formula>
    </cfRule>
  </conditionalFormatting>
  <conditionalFormatting sqref="J252:J256">
    <cfRule type="cellIs" dxfId="3" priority="14" operator="lessThan">
      <formula>1</formula>
    </cfRule>
  </conditionalFormatting>
  <conditionalFormatting sqref="J258:J264">
    <cfRule type="cellIs" dxfId="2" priority="11" operator="lessThan">
      <formula>1</formula>
    </cfRule>
  </conditionalFormatting>
  <conditionalFormatting sqref="J269:J270">
    <cfRule type="cellIs" dxfId="1" priority="8" operator="lessThan">
      <formula>1</formula>
    </cfRule>
  </conditionalFormatting>
  <conditionalFormatting sqref="J296:J305">
    <cfRule type="cellIs" dxfId="0" priority="3" operator="lessThan">
      <formula>1</formula>
    </cfRule>
  </conditionalFormatting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>&amp;R&amp;9Pagina &amp;P</oddHeader>
  </headerFooter>
  <rowBreaks count="2" manualBreakCount="2">
    <brk id="218" max="16383" man="1"/>
    <brk id="2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b2573fa882e5467799f8beccac198d2a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d042b00797a4945d7e58661e13dc3faa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AMSSW-153709425-235936</_dlc_DocId>
    <_dlc_DocIdUrl xmlns="bef4104f-fb2e-4504-9317-91fcce1a9073">
      <Url>https://hoofdstad.sharepoint.com/sites/SW-RE-IB-IAABTCBT/_layouts/15/DocIdRedir.aspx?ID=AMSSW-153709425-235936</Url>
      <Description>AMSSW-153709425-235936</Description>
    </_dlc_DocIdUrl>
  </documentManagement>
</p:properties>
</file>

<file path=customXml/itemProps1.xml><?xml version="1.0" encoding="utf-8"?>
<ds:datastoreItem xmlns:ds="http://schemas.openxmlformats.org/officeDocument/2006/customXml" ds:itemID="{F2F8B6DD-ACEA-496E-8DD2-3E452FB5BA62}"/>
</file>

<file path=customXml/itemProps2.xml><?xml version="1.0" encoding="utf-8"?>
<ds:datastoreItem xmlns:ds="http://schemas.openxmlformats.org/officeDocument/2006/customXml" ds:itemID="{14AE3E84-7405-4AD2-BA86-0B964DDBD51E}"/>
</file>

<file path=customXml/itemProps3.xml><?xml version="1.0" encoding="utf-8"?>
<ds:datastoreItem xmlns:ds="http://schemas.openxmlformats.org/officeDocument/2006/customXml" ds:itemID="{DFA5824B-764A-4CFC-B908-C36D45A28740}"/>
</file>

<file path=customXml/itemProps4.xml><?xml version="1.0" encoding="utf-8"?>
<ds:datastoreItem xmlns:ds="http://schemas.openxmlformats.org/officeDocument/2006/customXml" ds:itemID="{87976506-EBFC-43B9-B8C7-D5A3DCF0CE16}"/>
</file>

<file path=customXml/itemProps5.xml><?xml version="1.0" encoding="utf-8"?>
<ds:datastoreItem xmlns:ds="http://schemas.openxmlformats.org/officeDocument/2006/customXml" ds:itemID="{728B23E5-88C0-459B-A03B-967ECA755E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>Gemeente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Smit, René</dc:creator>
  <cp:keywords/>
  <dc:description/>
  <cp:lastModifiedBy>Morales, Marilou</cp:lastModifiedBy>
  <cp:revision/>
  <cp:lastPrinted>2025-08-05T13:13:09Z</cp:lastPrinted>
  <dcterms:created xsi:type="dcterms:W3CDTF">2022-11-01T14:35:10Z</dcterms:created>
  <dcterms:modified xsi:type="dcterms:W3CDTF">2025-08-05T13:14:51Z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_dlc_DocIdItemGuid">
    <vt:lpwstr>1550bae2-8395-4e40-986f-53950d23efbe</vt:lpwstr>
  </property>
</Properties>
</file>